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uanc\OneDrive\Escritorio\PROYECTO- GRADO\"/>
    </mc:Choice>
  </mc:AlternateContent>
  <xr:revisionPtr revIDLastSave="0" documentId="13_ncr:1_{DD05332E-2168-43E7-B780-C7B6C49670C1}" xr6:coauthVersionLast="47" xr6:coauthVersionMax="47" xr10:uidLastSave="{00000000-0000-0000-0000-000000000000}"/>
  <bookViews>
    <workbookView xWindow="-108" yWindow="-108" windowWidth="23256" windowHeight="12456" activeTab="1" xr2:uid="{B0DF5A0B-0169-4D89-8CC0-6D7B6034E421}"/>
  </bookViews>
  <sheets>
    <sheet name="BASE-IM" sheetId="2" r:id="rId1"/>
    <sheet name="BASE-IF" sheetId="23" r:id="rId2"/>
    <sheet name="Analisis de Correlaciones  - IM" sheetId="29" r:id="rId3"/>
    <sheet name="Analisis de Correlaciones - IF" sheetId="31" r:id="rId4"/>
    <sheet name="Estudio" sheetId="32" r:id="rId5"/>
  </sheets>
  <definedNames>
    <definedName name="_xlnm._FilterDatabase" localSheetId="0" hidden="1">'BASE-IM'!#REF!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3" i="23" l="1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6" i="23"/>
  <c r="C32" i="23"/>
  <c r="C31" i="23"/>
  <c r="C30" i="23"/>
  <c r="B30" i="23"/>
  <c r="C29" i="23"/>
  <c r="C28" i="23"/>
  <c r="C27" i="23"/>
  <c r="C26" i="23"/>
  <c r="B26" i="23"/>
  <c r="C25" i="23"/>
  <c r="C24" i="23"/>
  <c r="C23" i="23"/>
  <c r="C22" i="23"/>
  <c r="B22" i="23"/>
  <c r="C21" i="23"/>
  <c r="C20" i="23"/>
  <c r="C19" i="23"/>
  <c r="C18" i="23"/>
  <c r="B18" i="23"/>
  <c r="C17" i="23"/>
  <c r="C16" i="23"/>
  <c r="C15" i="23"/>
  <c r="C14" i="23"/>
  <c r="B14" i="23"/>
  <c r="C13" i="23"/>
  <c r="C12" i="23"/>
  <c r="C11" i="23"/>
  <c r="C10" i="23"/>
  <c r="B10" i="23"/>
  <c r="C9" i="23"/>
  <c r="C8" i="23"/>
  <c r="C7" i="23"/>
  <c r="C6" i="23"/>
  <c r="B6" i="23"/>
  <c r="C6" i="2"/>
  <c r="H28" i="23" l="1"/>
  <c r="H12" i="23"/>
  <c r="H30" i="23"/>
  <c r="H22" i="23"/>
  <c r="H14" i="23"/>
  <c r="H26" i="23"/>
  <c r="H18" i="23"/>
  <c r="H20" i="23"/>
  <c r="H27" i="23"/>
  <c r="H19" i="23"/>
  <c r="H11" i="23"/>
  <c r="H10" i="23"/>
  <c r="H8" i="23"/>
  <c r="H25" i="23"/>
  <c r="H17" i="23"/>
  <c r="H9" i="23"/>
  <c r="H31" i="23"/>
  <c r="H23" i="23"/>
  <c r="H15" i="23"/>
  <c r="H7" i="23"/>
  <c r="H29" i="23"/>
  <c r="H21" i="23"/>
  <c r="H13" i="23"/>
  <c r="H32" i="23"/>
  <c r="H24" i="23"/>
  <c r="H16" i="23"/>
  <c r="H30" i="29" a="1"/>
  <c r="H30" i="29" s="1"/>
  <c r="H31" i="29" s="1" a="1"/>
  <c r="H31" i="29" s="1"/>
  <c r="B26" i="2" l="1"/>
  <c r="B30" i="2"/>
  <c r="B22" i="2"/>
  <c r="B18" i="2"/>
  <c r="B14" i="2"/>
  <c r="B10" i="2"/>
  <c r="C33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B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Molano sinuco</author>
  </authors>
  <commentList>
    <comment ref="S14" authorId="0" shapeId="0" xr:uid="{6D7928A2-6153-40C9-95A4-BC379B74B986}">
      <text>
        <r>
          <rPr>
            <b/>
            <sz val="9"/>
            <color indexed="81"/>
            <rFont val="Tahoma"/>
            <family val="2"/>
          </rPr>
          <t>Juan camilo Molano sinuco:</t>
        </r>
        <r>
          <rPr>
            <sz val="9"/>
            <color indexed="81"/>
            <rFont val="Tahoma"/>
            <family val="2"/>
          </rPr>
          <t xml:space="preserve">
Enero 2021.Por medio de la Circular Externa 20 de 2019 se creael Formato 239 (Proforma F.1000-141 “Reporte de Información de Margen de Solvencia y Otros Requerimientos de Patrimonio y Declaración del Control de Ley Margen de Solvencia”) y su correspondiente instructivo, el cual entró a regir a partir del 1 de enero de 2021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<sst xmlns="http://schemas.openxmlformats.org/spreadsheetml/2006/main" count="421" uniqueCount="172">
  <si>
    <t>FECHA</t>
  </si>
  <si>
    <t>PIB_real [base 2015] (TC anual)</t>
  </si>
  <si>
    <t>Tasa de Desempleo [%]</t>
  </si>
  <si>
    <t>Salario Mínimo TC [%]</t>
  </si>
  <si>
    <t>Anual</t>
  </si>
  <si>
    <t>Trimestral</t>
  </si>
  <si>
    <t>Indicadores de actividad económica</t>
  </si>
  <si>
    <t>TC %</t>
  </si>
  <si>
    <t>Tasa de Política Monetaria</t>
  </si>
  <si>
    <t>Mensual</t>
  </si>
  <si>
    <t>Frecuencia</t>
  </si>
  <si>
    <t>Tasa de Captación</t>
  </si>
  <si>
    <t>A</t>
  </si>
  <si>
    <t>Tasa de Colocación</t>
  </si>
  <si>
    <t>Promedio mensual</t>
  </si>
  <si>
    <t>Total</t>
  </si>
  <si>
    <t>Tasa Interbancaria</t>
  </si>
  <si>
    <t>Promedio Mensual</t>
  </si>
  <si>
    <t>Nombre Variable</t>
  </si>
  <si>
    <t>PIB</t>
  </si>
  <si>
    <t>In</t>
  </si>
  <si>
    <t>Td</t>
  </si>
  <si>
    <t>Sm</t>
  </si>
  <si>
    <t>Tpm</t>
  </si>
  <si>
    <t>Tc</t>
  </si>
  <si>
    <t>Dtf</t>
  </si>
  <si>
    <t>Tib</t>
  </si>
  <si>
    <t>Promedio trimestral</t>
  </si>
  <si>
    <t>Trm</t>
  </si>
  <si>
    <t>Tasa representativa del mercado</t>
  </si>
  <si>
    <t>Interes Bancario Corriente</t>
  </si>
  <si>
    <t>IBC</t>
  </si>
  <si>
    <t>Tasa de Usura</t>
  </si>
  <si>
    <t>TU</t>
  </si>
  <si>
    <t>ultimo trimestre</t>
  </si>
  <si>
    <t>Mensual - ultimo trimestre</t>
  </si>
  <si>
    <t>BF</t>
  </si>
  <si>
    <t>Balance Fiscal %PIB</t>
  </si>
  <si>
    <t xml:space="preserve">Deuda Interna </t>
  </si>
  <si>
    <t>7. Deuda neta</t>
  </si>
  <si>
    <t>Cop [Mm]</t>
  </si>
  <si>
    <t>VIS</t>
  </si>
  <si>
    <t>NO VIS</t>
  </si>
  <si>
    <t>Promedio Trimestral</t>
  </si>
  <si>
    <t>Tasa de interés Adquisición de vivienda diferente de VIS</t>
  </si>
  <si>
    <t>Tasa de interés Adquisición de vivienda   VIS</t>
  </si>
  <si>
    <t>%</t>
  </si>
  <si>
    <t>Cop/Usd</t>
  </si>
  <si>
    <t>BRENT</t>
  </si>
  <si>
    <t>Usd/Barrel</t>
  </si>
  <si>
    <t>Exportaciones</t>
  </si>
  <si>
    <t>Importaciones</t>
  </si>
  <si>
    <t>Balanza comercial</t>
  </si>
  <si>
    <t>Usd [Mill]</t>
  </si>
  <si>
    <t>Exp</t>
  </si>
  <si>
    <t>Imp</t>
  </si>
  <si>
    <t>BC</t>
  </si>
  <si>
    <t>Reservas Internacionales</t>
  </si>
  <si>
    <t>RI</t>
  </si>
  <si>
    <t>DFF-FED</t>
  </si>
  <si>
    <t>Indicadores de riesgo crediticio</t>
  </si>
  <si>
    <t>IM</t>
  </si>
  <si>
    <t>IR</t>
  </si>
  <si>
    <t>Indicadores de riesgo de liquidez</t>
  </si>
  <si>
    <t>IRL</t>
  </si>
  <si>
    <t>IRLB</t>
  </si>
  <si>
    <t>CFEN1</t>
  </si>
  <si>
    <t>CFEN2</t>
  </si>
  <si>
    <t>RST</t>
  </si>
  <si>
    <t>Indicadores de solvencia</t>
  </si>
  <si>
    <t>RSB</t>
  </si>
  <si>
    <t>Apalancamiento</t>
  </si>
  <si>
    <t>Indicadores de rentabilidad</t>
  </si>
  <si>
    <t>Riesgo de mercado</t>
  </si>
  <si>
    <t>COP Millones</t>
  </si>
  <si>
    <t>Pasivos</t>
  </si>
  <si>
    <t>Patrimonio</t>
  </si>
  <si>
    <t>Activos</t>
  </si>
  <si>
    <t>Resultados</t>
  </si>
  <si>
    <t>Inversiones y operaciones con derivados</t>
  </si>
  <si>
    <t>Indicadores de Apalancamiento</t>
  </si>
  <si>
    <t>ROA</t>
  </si>
  <si>
    <t>ROE</t>
  </si>
  <si>
    <t>RM</t>
  </si>
  <si>
    <t>P</t>
  </si>
  <si>
    <t>PAT</t>
  </si>
  <si>
    <t>PYG</t>
  </si>
  <si>
    <t>INV</t>
  </si>
  <si>
    <t>ESTADO DE RESULTADOS</t>
  </si>
  <si>
    <t>CUENTAS DE BALANCE</t>
  </si>
  <si>
    <t>INVERSIONES</t>
  </si>
  <si>
    <t>Indicadores de riesgo financiero</t>
  </si>
  <si>
    <t>Cartera Bruta</t>
  </si>
  <si>
    <t>CB</t>
  </si>
  <si>
    <t>Endeudamiento</t>
  </si>
  <si>
    <t>IE</t>
  </si>
  <si>
    <t>Indicador de endeudamiento</t>
  </si>
  <si>
    <t>COP</t>
  </si>
  <si>
    <t>N%</t>
  </si>
  <si>
    <t>Año</t>
  </si>
  <si>
    <t>Trimestre</t>
  </si>
  <si>
    <t>PIB real</t>
  </si>
  <si>
    <t>PIBr</t>
  </si>
  <si>
    <t xml:space="preserve">TD -Variación anual </t>
  </si>
  <si>
    <t>I</t>
  </si>
  <si>
    <t>Inflación Tc (%)</t>
  </si>
  <si>
    <t>Indicadores de actividad</t>
  </si>
  <si>
    <t>indicadores de precios</t>
  </si>
  <si>
    <t>TD</t>
  </si>
  <si>
    <t>SM</t>
  </si>
  <si>
    <t>Indicadores monetarios</t>
  </si>
  <si>
    <t>Indicadores de precios</t>
  </si>
  <si>
    <t>Indicadores fiscales</t>
  </si>
  <si>
    <t>Indicadore del sector externo</t>
  </si>
  <si>
    <t>TPM</t>
  </si>
  <si>
    <t>DTF</t>
  </si>
  <si>
    <t>TC</t>
  </si>
  <si>
    <t>TIB</t>
  </si>
  <si>
    <t>NVI</t>
  </si>
  <si>
    <t>TRM</t>
  </si>
  <si>
    <t>DP</t>
  </si>
  <si>
    <t>EX</t>
  </si>
  <si>
    <t>DFF</t>
  </si>
  <si>
    <t>Indicadores del sector externo</t>
  </si>
  <si>
    <t>r = 1</t>
  </si>
  <si>
    <t>Correlación perfecta</t>
  </si>
  <si>
    <t>Correlación muy alta</t>
  </si>
  <si>
    <t>Interpretación</t>
  </si>
  <si>
    <t>r( C. pearson)</t>
  </si>
  <si>
    <t>0,8 &lt; r &lt; 1</t>
  </si>
  <si>
    <t>0,6 &lt; r &lt; 0,8</t>
  </si>
  <si>
    <t>Correlación moderada</t>
  </si>
  <si>
    <t>Correlación alta</t>
  </si>
  <si>
    <t>Correlación baja</t>
  </si>
  <si>
    <t>Correlación muy baja</t>
  </si>
  <si>
    <t>Correlación  nula</t>
  </si>
  <si>
    <t>0,4 &lt; r &lt; 0,6</t>
  </si>
  <si>
    <t>0,2 &lt; r &lt; 0,4</t>
  </si>
  <si>
    <t>0&lt; r &lt; 0,2</t>
  </si>
  <si>
    <t>r = 0</t>
  </si>
  <si>
    <t>Deuda neta</t>
  </si>
  <si>
    <t>Deuda Externa</t>
  </si>
  <si>
    <t>TENDENCIA</t>
  </si>
  <si>
    <t>Indicador de mora</t>
  </si>
  <si>
    <t>Indicador de riesgo</t>
  </si>
  <si>
    <t>Billones</t>
  </si>
  <si>
    <t>TC Cartera Bruta</t>
  </si>
  <si>
    <t xml:space="preserve">RI </t>
  </si>
  <si>
    <t>Reservas Internacionales VT</t>
  </si>
  <si>
    <t>RI TC</t>
  </si>
  <si>
    <t xml:space="preserve">TC </t>
  </si>
  <si>
    <t>BF- GNC</t>
  </si>
  <si>
    <t>Din - GNC</t>
  </si>
  <si>
    <t>Dex - GNC</t>
  </si>
  <si>
    <t>DT - GNC</t>
  </si>
  <si>
    <t>% del PIB</t>
  </si>
  <si>
    <t>ICM</t>
  </si>
  <si>
    <t>Mínimo Regulatorio</t>
  </si>
  <si>
    <t>IRL-EC</t>
  </si>
  <si>
    <t>IRL-Bancos</t>
  </si>
  <si>
    <t>Grupo 1</t>
  </si>
  <si>
    <t>Grupo 2</t>
  </si>
  <si>
    <t>Indicador de solvencia total</t>
  </si>
  <si>
    <t>Indicador de solvencia básica</t>
  </si>
  <si>
    <t>CFEN-G1</t>
  </si>
  <si>
    <t>TC Trimestral</t>
  </si>
  <si>
    <t>COP Billones</t>
  </si>
  <si>
    <t>IST</t>
  </si>
  <si>
    <t>IA</t>
  </si>
  <si>
    <t>iIndicadores de Endeudamaiento</t>
  </si>
  <si>
    <t>Indicadores Macroeconómicos</t>
  </si>
  <si>
    <t>Indicadores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</si>
</sst>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$&quot;\ #,##0.00;[Red]\-&quot;$&quot;\ #,##0.00"/>
    <numFmt numFmtId="41" formatCode="_-* #,##0_-;\-* #,##0_-;_-* &quot;-&quot;_-;_-@_-"/>
    <numFmt numFmtId="43" formatCode="_-* #,##0.00_-;\-* #,##0.00_-;_-* &quot;-&quot;??_-;_-@_-"/>
    <numFmt numFmtId="164" formatCode="0.000%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-* #,##0.00\ _P_t_s_-;\-* #,##0.00\ _P_t_s_-;_-* &quot;-&quot;??\ _P_t_s_-;_-@_-"/>
    <numFmt numFmtId="168" formatCode="_ [$€-2]\ * #,##0.00_ ;_ [$€-2]\ * \-#,##0.00_ ;_ [$€-2]\ * &quot;-&quot;??_ "/>
    <numFmt numFmtId="169" formatCode="_ * #,##0_)\ _P_t_s_ ;_ * \(#,##0\)\ _P_t_s_ ;_ * &quot;-&quot;_)\ _P_t_s_ ;_ @_ "/>
    <numFmt numFmtId="170" formatCode="_-* #,##0.00\ _P_t_a_-;\-* #,##0.00\ _P_t_a_-;_-* &quot;-&quot;??\ _P_t_a_-;_-@_-"/>
    <numFmt numFmtId="171" formatCode="_ * #,##0_ ;_ * \-#,##0_ ;_ * &quot;-&quot;_ ;_ @_ "/>
    <numFmt numFmtId="172" formatCode="_ [$€]\ * #,##0.00_ ;_ [$€]\ * \-#,##0.00_ ;_ [$€]\ * &quot;-&quot;??_ ;_ @_ "/>
    <numFmt numFmtId="173" formatCode="_-* #,##0.00\ [$€]_-;\-* #,##0.00\ [$€]_-;_-* &quot;-&quot;??\ [$€]_-;_-@_-"/>
    <numFmt numFmtId="174" formatCode="0.000"/>
    <numFmt numFmtId="175" formatCode="0.0"/>
    <numFmt numFmtId="176" formatCode="[$USD]\ #,##0.00"/>
    <numFmt numFmtId="177" formatCode="0.000000"/>
    <numFmt numFmtId="178" formatCode="#,##0.0;\(#,##0.0\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Tu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sz val="12"/>
      <color theme="1"/>
      <name val="Arial"/>
      <family val="2"/>
    </font>
    <font>
      <b/>
      <sz val="18"/>
      <color theme="3"/>
      <name val="Calibri Light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i/>
      <sz val="11"/>
      <color theme="1"/>
      <name val="Calibri"/>
      <family val="2"/>
      <scheme val="minor"/>
    </font>
  </fonts>
  <fills count="7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AED6F1"/>
        <bgColor indexed="64"/>
      </patternFill>
    </fill>
    <fill>
      <patternFill patternType="solid">
        <fgColor rgb="FF5DADE2"/>
        <bgColor indexed="64"/>
      </patternFill>
    </fill>
    <fill>
      <patternFill patternType="solid">
        <fgColor rgb="FF2E86C1"/>
        <bgColor indexed="64"/>
      </patternFill>
    </fill>
    <fill>
      <patternFill patternType="solid">
        <fgColor rgb="FF1F5A8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ED957"/>
        <bgColor indexed="64"/>
      </patternFill>
    </fill>
    <fill>
      <patternFill patternType="solid">
        <fgColor rgb="FF1B5E2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41">
    <xf numFmtId="0" fontId="0" fillId="0" borderId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6" applyNumberFormat="0" applyFill="0" applyAlignment="0" applyProtection="0"/>
    <xf numFmtId="0" fontId="13" fillId="0" borderId="0"/>
    <xf numFmtId="0" fontId="1" fillId="7" borderId="0" applyNumberFormat="0" applyBorder="0" applyAlignment="0" applyProtection="0"/>
    <xf numFmtId="0" fontId="14" fillId="31" borderId="0" applyNumberFormat="0" applyBorder="0" applyAlignment="0" applyProtection="0"/>
    <xf numFmtId="0" fontId="1" fillId="11" borderId="0" applyNumberFormat="0" applyBorder="0" applyAlignment="0" applyProtection="0"/>
    <xf numFmtId="0" fontId="14" fillId="33" borderId="0" applyNumberFormat="0" applyBorder="0" applyAlignment="0" applyProtection="0"/>
    <xf numFmtId="0" fontId="1" fillId="15" borderId="0" applyNumberFormat="0" applyBorder="0" applyAlignment="0" applyProtection="0"/>
    <xf numFmtId="0" fontId="14" fillId="35" borderId="0" applyNumberFormat="0" applyBorder="0" applyAlignment="0" applyProtection="0"/>
    <xf numFmtId="0" fontId="1" fillId="19" borderId="0" applyNumberFormat="0" applyBorder="0" applyAlignment="0" applyProtection="0"/>
    <xf numFmtId="0" fontId="14" fillId="37" borderId="0" applyNumberFormat="0" applyBorder="0" applyAlignment="0" applyProtection="0"/>
    <xf numFmtId="0" fontId="1" fillId="23" borderId="0" applyNumberFormat="0" applyBorder="0" applyAlignment="0" applyProtection="0"/>
    <xf numFmtId="0" fontId="14" fillId="38" borderId="0" applyNumberFormat="0" applyBorder="0" applyAlignment="0" applyProtection="0"/>
    <xf numFmtId="0" fontId="1" fillId="27" borderId="0" applyNumberFormat="0" applyBorder="0" applyAlignment="0" applyProtection="0"/>
    <xf numFmtId="0" fontId="14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2" borderId="0" applyNumberFormat="0" applyBorder="0" applyAlignment="0" applyProtection="0"/>
    <xf numFmtId="0" fontId="1" fillId="8" borderId="0" applyNumberFormat="0" applyBorder="0" applyAlignment="0" applyProtection="0"/>
    <xf numFmtId="0" fontId="14" fillId="39" borderId="0" applyNumberFormat="0" applyBorder="0" applyAlignment="0" applyProtection="0"/>
    <xf numFmtId="0" fontId="1" fillId="12" borderId="0" applyNumberFormat="0" applyBorder="0" applyAlignment="0" applyProtection="0"/>
    <xf numFmtId="0" fontId="14" fillId="40" borderId="0" applyNumberFormat="0" applyBorder="0" applyAlignment="0" applyProtection="0"/>
    <xf numFmtId="0" fontId="1" fillId="16" borderId="0" applyNumberFormat="0" applyBorder="0" applyAlignment="0" applyProtection="0"/>
    <xf numFmtId="0" fontId="14" fillId="42" borderId="0" applyNumberFormat="0" applyBorder="0" applyAlignment="0" applyProtection="0"/>
    <xf numFmtId="0" fontId="1" fillId="20" borderId="0" applyNumberFormat="0" applyBorder="0" applyAlignment="0" applyProtection="0"/>
    <xf numFmtId="0" fontId="14" fillId="37" borderId="0" applyNumberFormat="0" applyBorder="0" applyAlignment="0" applyProtection="0"/>
    <xf numFmtId="0" fontId="1" fillId="24" borderId="0" applyNumberFormat="0" applyBorder="0" applyAlignment="0" applyProtection="0"/>
    <xf numFmtId="0" fontId="14" fillId="39" borderId="0" applyNumberFormat="0" applyBorder="0" applyAlignment="0" applyProtection="0"/>
    <xf numFmtId="0" fontId="1" fillId="28" borderId="0" applyNumberFormat="0" applyBorder="0" applyAlignment="0" applyProtection="0"/>
    <xf numFmtId="0" fontId="14" fillId="43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2" borderId="0" applyNumberFormat="0" applyBorder="0" applyAlignment="0" applyProtection="0"/>
    <xf numFmtId="0" fontId="14" fillId="37" borderId="0" applyNumberFormat="0" applyBorder="0" applyAlignment="0" applyProtection="0"/>
    <xf numFmtId="0" fontId="14" fillId="39" borderId="0" applyNumberFormat="0" applyBorder="0" applyAlignment="0" applyProtection="0"/>
    <xf numFmtId="0" fontId="14" fillId="43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6" fillId="36" borderId="0" applyNumberFormat="0" applyBorder="0" applyAlignment="0" applyProtection="0"/>
    <xf numFmtId="0" fontId="16" fillId="40" borderId="0" applyNumberFormat="0" applyBorder="0" applyAlignment="0" applyProtection="0"/>
    <xf numFmtId="0" fontId="16" fillId="42" borderId="0" applyNumberFormat="0" applyBorder="0" applyAlignment="0" applyProtection="0"/>
    <xf numFmtId="0" fontId="16" fillId="30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7" fillId="3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9" fillId="5" borderId="4" applyNumberFormat="0" applyAlignment="0" applyProtection="0"/>
    <xf numFmtId="0" fontId="18" fillId="44" borderId="8" applyNumberFormat="0" applyAlignment="0" applyProtection="0"/>
    <xf numFmtId="0" fontId="19" fillId="50" borderId="9" applyNumberFormat="0" applyAlignment="0" applyProtection="0"/>
    <xf numFmtId="0" fontId="19" fillId="50" borderId="9" applyNumberFormat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" fillId="51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30" borderId="0" applyNumberFormat="0" applyBorder="0" applyAlignment="0" applyProtection="0"/>
    <xf numFmtId="0" fontId="16" fillId="45" borderId="0" applyNumberFormat="0" applyBorder="0" applyAlignment="0" applyProtection="0"/>
    <xf numFmtId="0" fontId="16" fillId="49" borderId="0" applyNumberFormat="0" applyBorder="0" applyAlignment="0" applyProtection="0"/>
    <xf numFmtId="0" fontId="21" fillId="32" borderId="8" applyNumberFormat="0" applyAlignment="0" applyProtection="0"/>
    <xf numFmtId="0" fontId="21" fillId="32" borderId="8" applyNumberFormat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33" borderId="0" applyNumberFormat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4" borderId="0" applyNumberFormat="0" applyBorder="0" applyAlignment="0" applyProtection="0"/>
    <xf numFmtId="0" fontId="24" fillId="41" borderId="0" applyNumberFormat="0" applyBorder="0" applyAlignment="0" applyProtection="0"/>
    <xf numFmtId="0" fontId="2" fillId="0" borderId="0"/>
    <xf numFmtId="0" fontId="2" fillId="0" borderId="0"/>
    <xf numFmtId="0" fontId="35" fillId="0" borderId="0"/>
    <xf numFmtId="0" fontId="1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34" borderId="11" applyNumberFormat="0" applyFont="0" applyAlignment="0" applyProtection="0"/>
    <xf numFmtId="0" fontId="2" fillId="34" borderId="11" applyNumberFormat="0" applyFont="0" applyAlignment="0" applyProtection="0"/>
    <xf numFmtId="0" fontId="8" fillId="5" borderId="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44" borderId="1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28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41" fontId="1" fillId="0" borderId="0" applyFont="0" applyFill="0" applyBorder="0" applyAlignment="0" applyProtection="0"/>
  </cellStyleXfs>
  <cellXfs count="131">
    <xf numFmtId="0" fontId="0" fillId="0" borderId="0" xfId="0"/>
    <xf numFmtId="14" fontId="0" fillId="0" borderId="0" xfId="0" applyNumberFormat="1"/>
    <xf numFmtId="0" fontId="0" fillId="0" borderId="0" xfId="1" applyNumberFormat="1" applyFont="1"/>
    <xf numFmtId="0" fontId="0" fillId="2" borderId="0" xfId="0" applyFill="1"/>
    <xf numFmtId="0" fontId="0" fillId="0" borderId="0" xfId="0" applyFill="1" applyBorder="1" applyAlignment="1"/>
    <xf numFmtId="0" fontId="0" fillId="0" borderId="0" xfId="0" applyFill="1"/>
    <xf numFmtId="9" fontId="0" fillId="0" borderId="0" xfId="0" applyNumberFormat="1"/>
    <xf numFmtId="10" fontId="0" fillId="0" borderId="0" xfId="0" applyNumberFormat="1"/>
    <xf numFmtId="8" fontId="0" fillId="0" borderId="0" xfId="0" applyNumberFormat="1"/>
    <xf numFmtId="0" fontId="0" fillId="0" borderId="0" xfId="0" applyBorder="1"/>
    <xf numFmtId="0" fontId="2" fillId="0" borderId="0" xfId="107" applyBorder="1"/>
    <xf numFmtId="164" fontId="0" fillId="0" borderId="0" xfId="0" applyNumberFormat="1" applyBorder="1"/>
    <xf numFmtId="0" fontId="0" fillId="52" borderId="0" xfId="0" applyFill="1"/>
    <xf numFmtId="0" fontId="0" fillId="0" borderId="0" xfId="0" applyFill="1" applyBorder="1"/>
    <xf numFmtId="174" fontId="0" fillId="0" borderId="0" xfId="0" applyNumberFormat="1" applyBorder="1"/>
    <xf numFmtId="0" fontId="0" fillId="59" borderId="0" xfId="0" applyFill="1" applyBorder="1"/>
    <xf numFmtId="0" fontId="0" fillId="2" borderId="0" xfId="0" applyFill="1" applyBorder="1"/>
    <xf numFmtId="8" fontId="1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164" fontId="39" fillId="0" borderId="0" xfId="107" applyNumberFormat="1" applyFont="1" applyBorder="1"/>
    <xf numFmtId="0" fontId="11" fillId="0" borderId="0" xfId="0" applyFont="1" applyBorder="1"/>
    <xf numFmtId="0" fontId="39" fillId="0" borderId="0" xfId="107" applyFont="1" applyBorder="1"/>
    <xf numFmtId="0" fontId="39" fillId="0" borderId="0" xfId="107" applyFont="1" applyFill="1" applyBorder="1"/>
    <xf numFmtId="0" fontId="0" fillId="60" borderId="0" xfId="0" applyFill="1" applyBorder="1"/>
    <xf numFmtId="2" fontId="0" fillId="0" borderId="0" xfId="0" applyNumberFormat="1"/>
    <xf numFmtId="14" fontId="0" fillId="0" borderId="0" xfId="0" applyNumberFormat="1" applyAlignment="1">
      <alignment horizontal="center"/>
    </xf>
    <xf numFmtId="0" fontId="11" fillId="61" borderId="0" xfId="0" applyFont="1" applyFill="1"/>
    <xf numFmtId="8" fontId="0" fillId="0" borderId="0" xfId="1" applyNumberFormat="1" applyFont="1"/>
    <xf numFmtId="2" fontId="0" fillId="0" borderId="0" xfId="1" applyNumberFormat="1" applyFont="1"/>
    <xf numFmtId="8" fontId="0" fillId="0" borderId="0" xfId="0" applyNumberFormat="1" applyFill="1"/>
    <xf numFmtId="0" fontId="11" fillId="62" borderId="0" xfId="0" applyFont="1" applyFill="1"/>
    <xf numFmtId="0" fontId="11" fillId="63" borderId="0" xfId="0" applyFont="1" applyFill="1"/>
    <xf numFmtId="2" fontId="0" fillId="0" borderId="0" xfId="0" applyNumberFormat="1" applyFill="1" applyBorder="1" applyAlignment="1"/>
    <xf numFmtId="2" fontId="0" fillId="0" borderId="7" xfId="0" applyNumberFormat="1" applyFill="1" applyBorder="1" applyAlignment="1"/>
    <xf numFmtId="2" fontId="11" fillId="0" borderId="0" xfId="0" applyNumberFormat="1" applyFont="1" applyFill="1" applyBorder="1" applyAlignment="1"/>
    <xf numFmtId="2" fontId="11" fillId="0" borderId="7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67" borderId="18" xfId="0" applyFont="1" applyFill="1" applyBorder="1" applyAlignment="1">
      <alignment horizontal="left"/>
    </xf>
    <xf numFmtId="0" fontId="11" fillId="0" borderId="0" xfId="0" applyFont="1" applyFill="1" applyBorder="1" applyAlignment="1"/>
    <xf numFmtId="0" fontId="11" fillId="66" borderId="18" xfId="0" applyFont="1" applyFill="1" applyBorder="1" applyAlignment="1"/>
    <xf numFmtId="0" fontId="11" fillId="68" borderId="18" xfId="0" applyFont="1" applyFill="1" applyBorder="1" applyAlignment="1"/>
    <xf numFmtId="0" fontId="0" fillId="69" borderId="18" xfId="0" applyFont="1" applyFill="1" applyBorder="1" applyAlignment="1"/>
    <xf numFmtId="0" fontId="12" fillId="64" borderId="18" xfId="0" applyFont="1" applyFill="1" applyBorder="1" applyAlignment="1"/>
    <xf numFmtId="0" fontId="0" fillId="0" borderId="7" xfId="0" applyBorder="1"/>
    <xf numFmtId="0" fontId="11" fillId="66" borderId="7" xfId="0" applyFont="1" applyFill="1" applyBorder="1" applyAlignment="1">
      <alignment horizontal="center"/>
    </xf>
    <xf numFmtId="0" fontId="11" fillId="67" borderId="7" xfId="0" applyFont="1" applyFill="1" applyBorder="1" applyAlignment="1">
      <alignment horizontal="center"/>
    </xf>
    <xf numFmtId="0" fontId="11" fillId="68" borderId="7" xfId="0" applyFont="1" applyFill="1" applyBorder="1" applyAlignment="1">
      <alignment horizontal="center"/>
    </xf>
    <xf numFmtId="0" fontId="11" fillId="69" borderId="7" xfId="0" applyFont="1" applyFill="1" applyBorder="1" applyAlignment="1">
      <alignment horizontal="center"/>
    </xf>
    <xf numFmtId="0" fontId="40" fillId="64" borderId="7" xfId="0" applyFont="1" applyFill="1" applyBorder="1" applyAlignment="1">
      <alignment horizontal="center"/>
    </xf>
    <xf numFmtId="0" fontId="11" fillId="66" borderId="20" xfId="0" applyFont="1" applyFill="1" applyBorder="1" applyAlignment="1">
      <alignment horizontal="center"/>
    </xf>
    <xf numFmtId="0" fontId="11" fillId="67" borderId="20" xfId="0" applyFont="1" applyFill="1" applyBorder="1" applyAlignment="1">
      <alignment horizontal="center"/>
    </xf>
    <xf numFmtId="0" fontId="11" fillId="68" borderId="20" xfId="0" applyFont="1" applyFill="1" applyBorder="1" applyAlignment="1">
      <alignment horizontal="center"/>
    </xf>
    <xf numFmtId="0" fontId="11" fillId="69" borderId="20" xfId="0" applyFont="1" applyFill="1" applyBorder="1" applyAlignment="1">
      <alignment horizontal="center"/>
    </xf>
    <xf numFmtId="0" fontId="40" fillId="64" borderId="20" xfId="0" applyFont="1" applyFill="1" applyBorder="1" applyAlignment="1">
      <alignment horizontal="center"/>
    </xf>
    <xf numFmtId="2" fontId="0" fillId="0" borderId="21" xfId="0" applyNumberFormat="1" applyFill="1" applyBorder="1" applyAlignment="1"/>
    <xf numFmtId="2" fontId="11" fillId="0" borderId="20" xfId="0" applyNumberFormat="1" applyFont="1" applyFill="1" applyBorder="1" applyAlignment="1"/>
    <xf numFmtId="2" fontId="0" fillId="0" borderId="23" xfId="0" applyNumberFormat="1" applyFill="1" applyBorder="1" applyAlignment="1"/>
    <xf numFmtId="2" fontId="0" fillId="0" borderId="22" xfId="0" applyNumberFormat="1" applyFill="1" applyBorder="1" applyAlignment="1"/>
    <xf numFmtId="2" fontId="42" fillId="0" borderId="0" xfId="0" applyNumberFormat="1" applyFont="1" applyFill="1" applyBorder="1" applyAlignment="1"/>
    <xf numFmtId="2" fontId="41" fillId="53" borderId="0" xfId="0" applyNumberFormat="1" applyFont="1" applyFill="1" applyBorder="1" applyAlignment="1"/>
    <xf numFmtId="2" fontId="42" fillId="0" borderId="17" xfId="0" applyNumberFormat="1" applyFont="1" applyFill="1" applyBorder="1" applyAlignment="1"/>
    <xf numFmtId="2" fontId="42" fillId="0" borderId="23" xfId="0" applyNumberFormat="1" applyFont="1" applyFill="1" applyBorder="1" applyAlignment="1"/>
    <xf numFmtId="2" fontId="41" fillId="0" borderId="0" xfId="0" applyNumberFormat="1" applyFont="1" applyFill="1" applyBorder="1" applyAlignment="1"/>
    <xf numFmtId="2" fontId="42" fillId="0" borderId="20" xfId="0" applyNumberFormat="1" applyFont="1" applyFill="1" applyBorder="1" applyAlignment="1"/>
    <xf numFmtId="175" fontId="0" fillId="0" borderId="0" xfId="0" applyNumberFormat="1"/>
    <xf numFmtId="10" fontId="11" fillId="55" borderId="0" xfId="0" applyNumberFormat="1" applyFont="1" applyFill="1" applyAlignment="1">
      <alignment horizontal="center"/>
    </xf>
    <xf numFmtId="176" fontId="0" fillId="0" borderId="0" xfId="0" applyNumberFormat="1"/>
    <xf numFmtId="176" fontId="0" fillId="0" borderId="0" xfId="0" applyNumberFormat="1" applyFill="1"/>
    <xf numFmtId="10" fontId="11" fillId="55" borderId="0" xfId="0" applyNumberFormat="1" applyFont="1" applyFill="1" applyAlignment="1">
      <alignment horizontal="center"/>
    </xf>
    <xf numFmtId="8" fontId="0" fillId="0" borderId="0" xfId="1" applyNumberFormat="1" applyFont="1" applyFill="1"/>
    <xf numFmtId="0" fontId="0" fillId="58" borderId="0" xfId="0" applyFill="1"/>
    <xf numFmtId="0" fontId="0" fillId="0" borderId="0" xfId="0" applyNumberFormat="1"/>
    <xf numFmtId="0" fontId="0" fillId="0" borderId="0" xfId="0"/>
    <xf numFmtId="0" fontId="11" fillId="58" borderId="0" xfId="0" applyFont="1" applyFill="1"/>
    <xf numFmtId="0" fontId="0" fillId="0" borderId="0" xfId="0"/>
    <xf numFmtId="177" fontId="0" fillId="0" borderId="0" xfId="0" applyNumberFormat="1"/>
    <xf numFmtId="178" fontId="45" fillId="0" borderId="0" xfId="0" applyNumberFormat="1" applyFont="1" applyFill="1"/>
    <xf numFmtId="0" fontId="0" fillId="62" borderId="0" xfId="0" applyFill="1"/>
    <xf numFmtId="178" fontId="46" fillId="0" borderId="0" xfId="0" applyNumberFormat="1" applyFont="1" applyFill="1"/>
    <xf numFmtId="0" fontId="42" fillId="0" borderId="0" xfId="0" applyFont="1"/>
    <xf numFmtId="2" fontId="0" fillId="0" borderId="0" xfId="0" applyNumberFormat="1" applyFont="1" applyFill="1" applyBorder="1" applyAlignment="1"/>
    <xf numFmtId="2" fontId="0" fillId="0" borderId="0" xfId="0" applyNumberFormat="1" applyFill="1"/>
    <xf numFmtId="10" fontId="11" fillId="62" borderId="0" xfId="0" applyNumberFormat="1" applyFont="1" applyFill="1"/>
    <xf numFmtId="0" fontId="0" fillId="0" borderId="0" xfId="0" applyAlignment="1">
      <alignment horizontal="center"/>
    </xf>
    <xf numFmtId="9" fontId="11" fillId="62" borderId="0" xfId="0" applyNumberFormat="1" applyFont="1" applyFill="1"/>
    <xf numFmtId="9" fontId="0" fillId="0" borderId="0" xfId="0" applyNumberFormat="1" applyBorder="1"/>
    <xf numFmtId="2" fontId="0" fillId="0" borderId="0" xfId="0" applyNumberFormat="1" applyBorder="1"/>
    <xf numFmtId="0" fontId="41" fillId="54" borderId="0" xfId="0" applyFont="1" applyFill="1" applyAlignment="1"/>
    <xf numFmtId="9" fontId="41" fillId="71" borderId="0" xfId="0" applyNumberFormat="1" applyFont="1" applyFill="1" applyAlignment="1"/>
    <xf numFmtId="9" fontId="41" fillId="60" borderId="0" xfId="0" applyNumberFormat="1" applyFont="1" applyFill="1" applyAlignment="1"/>
    <xf numFmtId="0" fontId="41" fillId="71" borderId="0" xfId="0" applyFont="1" applyFill="1" applyAlignment="1"/>
    <xf numFmtId="0" fontId="11" fillId="73" borderId="0" xfId="0" applyFont="1" applyFill="1" applyAlignment="1"/>
    <xf numFmtId="0" fontId="47" fillId="0" borderId="35" xfId="0" applyFont="1" applyFill="1" applyBorder="1" applyAlignment="1">
      <alignment horizontal="center"/>
    </xf>
    <xf numFmtId="0" fontId="47" fillId="0" borderId="0" xfId="0" applyFont="1" applyFill="1" applyBorder="1" applyAlignment="1"/>
    <xf numFmtId="0" fontId="47" fillId="0" borderId="7" xfId="0" applyFont="1" applyFill="1" applyBorder="1" applyAlignment="1"/>
    <xf numFmtId="0" fontId="47" fillId="0" borderId="0" xfId="0" applyFont="1"/>
    <xf numFmtId="0" fontId="12" fillId="53" borderId="0" xfId="0" applyFont="1" applyFill="1" applyAlignment="1">
      <alignment horizontal="center"/>
    </xf>
    <xf numFmtId="0" fontId="0" fillId="0" borderId="0" xfId="0" applyNumberFormat="1" applyAlignment="1">
      <alignment horizontal="center" vertical="center"/>
    </xf>
    <xf numFmtId="0" fontId="12" fillId="64" borderId="0" xfId="0" applyFont="1" applyFill="1" applyAlignment="1">
      <alignment horizontal="center"/>
    </xf>
    <xf numFmtId="0" fontId="11" fillId="65" borderId="0" xfId="0" applyFont="1" applyFill="1" applyAlignment="1">
      <alignment horizontal="center"/>
    </xf>
    <xf numFmtId="0" fontId="11" fillId="52" borderId="0" xfId="0" applyFont="1" applyFill="1" applyAlignment="1">
      <alignment horizontal="center"/>
    </xf>
    <xf numFmtId="10" fontId="11" fillId="55" borderId="0" xfId="0" applyNumberFormat="1" applyFont="1" applyFill="1" applyAlignment="1">
      <alignment horizontal="center"/>
    </xf>
    <xf numFmtId="9" fontId="0" fillId="56" borderId="0" xfId="0" applyNumberFormat="1" applyFill="1" applyAlignment="1">
      <alignment horizontal="center"/>
    </xf>
    <xf numFmtId="0" fontId="0" fillId="54" borderId="0" xfId="0" applyFill="1" applyAlignment="1">
      <alignment horizontal="center"/>
    </xf>
    <xf numFmtId="164" fontId="0" fillId="57" borderId="0" xfId="0" applyNumberFormat="1" applyFill="1" applyBorder="1" applyAlignment="1">
      <alignment horizontal="center"/>
    </xf>
    <xf numFmtId="0" fontId="0" fillId="58" borderId="0" xfId="0" applyFill="1" applyBorder="1" applyAlignment="1">
      <alignment horizontal="center"/>
    </xf>
    <xf numFmtId="0" fontId="0" fillId="59" borderId="0" xfId="0" applyFill="1" applyBorder="1" applyAlignment="1">
      <alignment horizontal="center"/>
    </xf>
    <xf numFmtId="2" fontId="44" fillId="0" borderId="27" xfId="0" applyNumberFormat="1" applyFont="1" applyFill="1" applyBorder="1" applyAlignment="1">
      <alignment horizontal="left"/>
    </xf>
    <xf numFmtId="2" fontId="44" fillId="0" borderId="0" xfId="0" applyNumberFormat="1" applyFont="1" applyFill="1" applyBorder="1" applyAlignment="1">
      <alignment horizontal="left"/>
    </xf>
    <xf numFmtId="2" fontId="44" fillId="0" borderId="29" xfId="0" applyNumberFormat="1" applyFont="1" applyFill="1" applyBorder="1" applyAlignment="1">
      <alignment horizontal="left"/>
    </xf>
    <xf numFmtId="2" fontId="44" fillId="0" borderId="30" xfId="0" applyNumberFormat="1" applyFont="1" applyFill="1" applyBorder="1" applyAlignment="1">
      <alignment horizontal="left"/>
    </xf>
    <xf numFmtId="2" fontId="44" fillId="0" borderId="25" xfId="0" applyNumberFormat="1" applyFont="1" applyFill="1" applyBorder="1" applyAlignment="1">
      <alignment horizontal="center"/>
    </xf>
    <xf numFmtId="2" fontId="44" fillId="0" borderId="26" xfId="0" applyNumberFormat="1" applyFont="1" applyFill="1" applyBorder="1" applyAlignment="1">
      <alignment horizontal="center"/>
    </xf>
    <xf numFmtId="2" fontId="44" fillId="0" borderId="0" xfId="0" applyNumberFormat="1" applyFont="1" applyFill="1" applyBorder="1" applyAlignment="1">
      <alignment horizontal="center"/>
    </xf>
    <xf numFmtId="2" fontId="44" fillId="0" borderId="28" xfId="0" applyNumberFormat="1" applyFont="1" applyFill="1" applyBorder="1" applyAlignment="1">
      <alignment horizontal="center"/>
    </xf>
    <xf numFmtId="2" fontId="44" fillId="0" borderId="30" xfId="0" applyNumberFormat="1" applyFont="1" applyFill="1" applyBorder="1" applyAlignment="1">
      <alignment horizontal="center"/>
    </xf>
    <xf numFmtId="2" fontId="44" fillId="0" borderId="31" xfId="0" applyNumberFormat="1" applyFont="1" applyFill="1" applyBorder="1" applyAlignment="1">
      <alignment horizontal="center"/>
    </xf>
    <xf numFmtId="2" fontId="44" fillId="0" borderId="24" xfId="0" applyNumberFormat="1" applyFont="1" applyFill="1" applyBorder="1" applyAlignment="1">
      <alignment horizontal="left"/>
    </xf>
    <xf numFmtId="2" fontId="44" fillId="0" borderId="25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/>
    </xf>
    <xf numFmtId="0" fontId="43" fillId="0" borderId="32" xfId="0" applyFont="1" applyBorder="1" applyAlignment="1">
      <alignment horizontal="center"/>
    </xf>
    <xf numFmtId="0" fontId="43" fillId="0" borderId="34" xfId="0" applyFont="1" applyBorder="1" applyAlignment="1">
      <alignment horizontal="center"/>
    </xf>
    <xf numFmtId="0" fontId="43" fillId="0" borderId="33" xfId="0" applyFont="1" applyBorder="1" applyAlignment="1">
      <alignment horizontal="center"/>
    </xf>
    <xf numFmtId="0" fontId="11" fillId="70" borderId="0" xfId="0" applyFont="1" applyFill="1" applyAlignment="1">
      <alignment horizontal="center"/>
    </xf>
    <xf numFmtId="164" fontId="11" fillId="72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41">
    <cellStyle name="20% - Accent1" xfId="7" xr:uid="{B0B0BFFF-359E-4DD2-AAD5-2F5AACD38237}"/>
    <cellStyle name="20% - Accent1 2" xfId="8" xr:uid="{A4E8C47E-2201-4019-93CA-E9B3DCA06DD6}"/>
    <cellStyle name="20% - Accent2" xfId="9" xr:uid="{2D2977D3-7722-415C-A881-B6AAA845A826}"/>
    <cellStyle name="20% - Accent2 2" xfId="10" xr:uid="{E97FFC97-BCFF-4EC6-BAEA-EE969BB38850}"/>
    <cellStyle name="20% - Accent3" xfId="11" xr:uid="{6DD71CF9-D2FA-4E74-AF00-49776D79D3E9}"/>
    <cellStyle name="20% - Accent3 2" xfId="12" xr:uid="{ECDBA64B-BB6E-4803-9BFD-BFB91A7C7798}"/>
    <cellStyle name="20% - Accent4" xfId="13" xr:uid="{4949C036-E2FD-49F1-8DF2-3590C41D1D73}"/>
    <cellStyle name="20% - Accent4 2" xfId="14" xr:uid="{3AD509A6-1C0C-422C-AFEB-3FA4329316C7}"/>
    <cellStyle name="20% - Accent5" xfId="15" xr:uid="{031E6A98-11A3-411F-8986-93EF1669C75C}"/>
    <cellStyle name="20% - Accent5 2" xfId="16" xr:uid="{074AA07E-8D8D-484A-AB3F-819EF6A5DAE7}"/>
    <cellStyle name="20% - Accent6" xfId="17" xr:uid="{1EA57E4C-F2FB-4164-B15A-D963787EF587}"/>
    <cellStyle name="20% - Accent6 2" xfId="18" xr:uid="{7EC926FC-603D-4EBD-ADAC-4EFC92D934FA}"/>
    <cellStyle name="20% - Énfasis1 2" xfId="19" xr:uid="{353AE797-1090-49A0-BEE3-EE9276046470}"/>
    <cellStyle name="20% - Énfasis2 2" xfId="20" xr:uid="{3D00502E-A254-4CFC-A174-12BF81724BCB}"/>
    <cellStyle name="20% - Énfasis3 2" xfId="21" xr:uid="{A1AB0400-2E03-4FFB-9D0E-AFF4643A585A}"/>
    <cellStyle name="20% - Énfasis4 2" xfId="22" xr:uid="{496309EC-D5CF-4F5B-8CBA-897B267AAC7C}"/>
    <cellStyle name="20% - Énfasis5 2" xfId="23" xr:uid="{69BFEAA4-A544-4064-B3DB-DA06E1AB96F8}"/>
    <cellStyle name="20% - Énfasis6 2" xfId="24" xr:uid="{2B605096-581F-4FD2-ADEF-4B0D9B9DB85D}"/>
    <cellStyle name="40% - Accent1" xfId="25" xr:uid="{BF7EA9E8-3F81-4A70-92E2-41C187BFC432}"/>
    <cellStyle name="40% - Accent1 2" xfId="26" xr:uid="{E8A05704-6677-49ED-99A7-BB58EEDDFAFD}"/>
    <cellStyle name="40% - Accent2" xfId="27" xr:uid="{F1ABFEB2-BA47-443A-9664-C94202F0EC83}"/>
    <cellStyle name="40% - Accent2 2" xfId="28" xr:uid="{807DD8BB-0A4E-4739-806C-904EBE44935E}"/>
    <cellStyle name="40% - Accent3" xfId="29" xr:uid="{095983EA-1295-4425-A041-0C296EC8CDBB}"/>
    <cellStyle name="40% - Accent3 2" xfId="30" xr:uid="{9690828F-A4D3-4848-A675-00A829EC51E0}"/>
    <cellStyle name="40% - Accent4" xfId="31" xr:uid="{04E98089-90E9-4259-9FA3-BA9C6BD6AF1E}"/>
    <cellStyle name="40% - Accent4 2" xfId="32" xr:uid="{D10B4FC6-8267-4244-BF9D-3A1E32BDBC3A}"/>
    <cellStyle name="40% - Accent5" xfId="33" xr:uid="{24FDEB89-1D1B-4253-B6A9-BE5E44884F4F}"/>
    <cellStyle name="40% - Accent5 2" xfId="34" xr:uid="{0CE3CDBB-F481-46D2-A1DA-8DDF6AAB81D7}"/>
    <cellStyle name="40% - Accent6" xfId="35" xr:uid="{298CAC3B-C42D-40B0-86D3-7BBE491DF280}"/>
    <cellStyle name="40% - Accent6 2" xfId="36" xr:uid="{9EE13393-A02C-452B-9214-B9CA68C4937F}"/>
    <cellStyle name="40% - Énfasis1 2" xfId="37" xr:uid="{FA45F9FF-E706-4B28-B776-9062D0CD0D07}"/>
    <cellStyle name="40% - Énfasis2 2" xfId="38" xr:uid="{3E7C6A33-10E7-4914-8800-BC2C94B3E8EF}"/>
    <cellStyle name="40% - Énfasis3 2" xfId="39" xr:uid="{FBCDF5C9-18E4-4E01-8A16-82368EC10DAF}"/>
    <cellStyle name="40% - Énfasis4 2" xfId="40" xr:uid="{0AE5627A-FF4C-457D-8144-FF7B61B15F07}"/>
    <cellStyle name="40% - Énfasis5 2" xfId="41" xr:uid="{6D408102-01E4-401D-AC63-9A405B8CA704}"/>
    <cellStyle name="40% - Énfasis6 2" xfId="42" xr:uid="{B3DBA823-7DA6-4805-83DD-8D27C81CCA91}"/>
    <cellStyle name="60% - Accent1" xfId="43" xr:uid="{A3A32015-4D22-492D-AB46-AB02EBB99EBC}"/>
    <cellStyle name="60% - Accent2" xfId="44" xr:uid="{1AB56A16-0200-4E40-A64A-1D1AF634C5E4}"/>
    <cellStyle name="60% - Accent3" xfId="45" xr:uid="{8B028A0C-CBCE-48C0-B5CD-DF2F417C55F3}"/>
    <cellStyle name="60% - Accent4" xfId="46" xr:uid="{A7A52083-EDD8-4FB7-80D5-589F3B45249B}"/>
    <cellStyle name="60% - Accent5" xfId="47" xr:uid="{8246E2D2-B098-41F6-B12D-9151E67F7538}"/>
    <cellStyle name="60% - Accent6" xfId="48" xr:uid="{79926AEF-1FE8-4A9F-959B-79B6D24B6D2A}"/>
    <cellStyle name="60% - Énfasis1 2" xfId="49" xr:uid="{0623892D-539C-42AD-9A7A-8F08493C920A}"/>
    <cellStyle name="60% - Énfasis2 2" xfId="50" xr:uid="{1EF34425-41EA-4B26-A0F6-4EF0346C543B}"/>
    <cellStyle name="60% - Énfasis3 2" xfId="51" xr:uid="{EFABC5A2-FD38-4560-BEAA-7EC7286C3DFA}"/>
    <cellStyle name="60% - Énfasis4 2" xfId="52" xr:uid="{AE484023-AFCA-40AB-9A76-CDBAF1D201BF}"/>
    <cellStyle name="60% - Énfasis5 2" xfId="53" xr:uid="{F2878EF6-B35C-45D0-896D-AC32ED5628BB}"/>
    <cellStyle name="60% - Énfasis6 2" xfId="54" xr:uid="{7D254BF1-F1A6-46B8-BD14-E6E498B95F30}"/>
    <cellStyle name="Accent1" xfId="55" xr:uid="{CE97A173-61AC-4B51-9951-C34203DF8C62}"/>
    <cellStyle name="Accent2" xfId="56" xr:uid="{AA412939-DDFB-4153-9697-C1BD93C0098C}"/>
    <cellStyle name="Accent3" xfId="57" xr:uid="{D5315C7B-3590-48D6-8649-CB1373D0DC73}"/>
    <cellStyle name="Accent4" xfId="58" xr:uid="{18158530-CE90-4060-BD81-060E467560FD}"/>
    <cellStyle name="Accent5" xfId="59" xr:uid="{3F5970F2-BC0E-4650-8353-3BF1CF816FF4}"/>
    <cellStyle name="Accent6" xfId="60" xr:uid="{7EAF8D21-CF64-489D-BE6C-5BC6819DFC65}"/>
    <cellStyle name="Bad" xfId="61" xr:uid="{C41DB5D6-CEB1-4255-BC7B-308ADDDF8C50}"/>
    <cellStyle name="Buena 2" xfId="62" xr:uid="{89FA6083-3265-4F3D-A34B-F8C0E5923251}"/>
    <cellStyle name="Buena 3" xfId="63" xr:uid="{E907AC55-D9C3-4BAA-8C31-0CD805DB6C72}"/>
    <cellStyle name="Calculation" xfId="64" xr:uid="{9E5E0DEA-5CBB-49CF-9C6A-315F243C9E22}"/>
    <cellStyle name="Cálculo 2" xfId="65" xr:uid="{AA85E7BF-39A6-4C11-AA6B-664CE1E523DC}"/>
    <cellStyle name="Celda de comprobación 2" xfId="66" xr:uid="{2FF6F888-ECBF-429B-98C2-D917E1E91273}"/>
    <cellStyle name="Celda de comprobación 3" xfId="67" xr:uid="{38CDC3AF-5884-4081-87FC-6D54239BE794}"/>
    <cellStyle name="Celda vinculada 2" xfId="68" xr:uid="{A3D254E5-8149-4B1B-8882-8D4A57142992}"/>
    <cellStyle name="Celda vinculada 3" xfId="69" xr:uid="{74FBEAC1-3827-4778-BAB3-82BA2CF0E898}"/>
    <cellStyle name="Encabezado 4 2" xfId="70" xr:uid="{49C94284-9014-45B1-92F7-CBD820D317B0}"/>
    <cellStyle name="Encabezado 4 3" xfId="71" xr:uid="{8E515D60-B874-4012-BB0C-18AB1A365343}"/>
    <cellStyle name="Énfasis1 2" xfId="72" xr:uid="{98E87BA7-22D7-4BF0-9C6A-7E5AE31A5A1C}"/>
    <cellStyle name="Énfasis2 2" xfId="73" xr:uid="{5DAA7132-23F4-4235-B1E6-F8F2557F03D0}"/>
    <cellStyle name="Énfasis3 2" xfId="74" xr:uid="{B4D1A2B5-7036-40A9-B0B0-4713206B15B3}"/>
    <cellStyle name="Énfasis4 2" xfId="75" xr:uid="{52086602-D9DB-401E-B15B-5910043871BF}"/>
    <cellStyle name="Énfasis5 2" xfId="76" xr:uid="{30F05CDD-C8E6-4B66-82D0-0EC41C93B5CB}"/>
    <cellStyle name="Énfasis6 2" xfId="77" xr:uid="{BC8B2296-6044-4D44-96C1-19E6C85B26DF}"/>
    <cellStyle name="Entrada 2" xfId="78" xr:uid="{74B3F0FB-48D4-4F21-8F30-215875F74A89}"/>
    <cellStyle name="Entrada 3" xfId="79" xr:uid="{1D5B2033-7030-42DD-8B07-F72907BD050E}"/>
    <cellStyle name="Euro" xfId="80" xr:uid="{7A4519FD-72FE-46DD-8CE4-A3FA0C8E31F1}"/>
    <cellStyle name="Euro 2" xfId="81" xr:uid="{46F9A3AD-60D0-4B19-BA80-90D1D0B74253}"/>
    <cellStyle name="Euro 3" xfId="82" xr:uid="{94445F0D-9775-4ED7-8B7C-1FA2726259F4}"/>
    <cellStyle name="Explanatory Text" xfId="83" xr:uid="{73DDC2BF-A490-44A3-856F-77946461D157}"/>
    <cellStyle name="Heading 1" xfId="84" xr:uid="{988D15C8-A5F0-41A4-8F24-022F52982ADF}"/>
    <cellStyle name="Heading 2" xfId="85" xr:uid="{67F8C139-E69B-4884-9052-DA34BB6D8AD1}"/>
    <cellStyle name="Heading 3" xfId="86" xr:uid="{47EE4EFD-1BEC-4BB5-8946-EE28AF0CB771}"/>
    <cellStyle name="Hipervínculo 2" xfId="87" xr:uid="{0787EA93-939F-4616-9445-00230F8C4255}"/>
    <cellStyle name="Hipervínculo 2 2" xfId="138" xr:uid="{64075C82-1DF4-432F-8696-4D3E36138489}"/>
    <cellStyle name="Hipervínculo 3" xfId="88" xr:uid="{5C43777C-1652-4657-A1DB-20690A2309CB}"/>
    <cellStyle name="Incorrecto 2" xfId="89" xr:uid="{5C0555ED-EC72-4150-941A-AE0E906D0762}"/>
    <cellStyle name="Millares [0] 2" xfId="2" xr:uid="{C814AF04-6B27-42C6-8571-053F0EC4C446}"/>
    <cellStyle name="Millares [0] 2 2" xfId="92" xr:uid="{15E7D101-3D3B-436F-B0C0-1D4B22218F04}"/>
    <cellStyle name="Millares [0] 2 3" xfId="91" xr:uid="{3ED9948F-142C-4D5B-A8DE-479DD60B387C}"/>
    <cellStyle name="Millares [0] 3" xfId="93" xr:uid="{CBF65F60-FB75-4623-B720-91FB9D7310F2}"/>
    <cellStyle name="Millares [0] 4" xfId="140" xr:uid="{9B3BE6C2-F594-490C-BE73-CA1B92791A2B}"/>
    <cellStyle name="Millares 10" xfId="94" xr:uid="{960B3741-9921-4250-8EE0-C7AD2CB6CAC0}"/>
    <cellStyle name="Millares 2" xfId="95" xr:uid="{153FB6F7-F2DF-497A-B532-7782ABC3D13F}"/>
    <cellStyle name="Millares 2 2" xfId="96" xr:uid="{2160FD0F-E8CD-460F-8E49-69A34828D1E7}"/>
    <cellStyle name="Millares 2 3" xfId="97" xr:uid="{386D0BD2-B4E9-4710-AE64-EBE2D3DD1C94}"/>
    <cellStyle name="Millares 3" xfId="98" xr:uid="{E089CE91-DBCC-4A35-A7FC-1214260EAC50}"/>
    <cellStyle name="Millares 3 2" xfId="99" xr:uid="{87C53699-2DFD-4BC8-A615-31D006470179}"/>
    <cellStyle name="Millares 4" xfId="100" xr:uid="{6EF8314A-EC5C-4834-86D7-6E6C48B63B72}"/>
    <cellStyle name="Millares 4 2" xfId="101" xr:uid="{6277FEAE-3B31-485A-87A0-4E4D6F3D7336}"/>
    <cellStyle name="Millares 5" xfId="102" xr:uid="{B6F84037-DA5B-49BA-9B2F-BA5B23AD9988}"/>
    <cellStyle name="Millares 6" xfId="90" xr:uid="{6CB8AEB6-1D90-493B-91FC-F8F72E5DDEA1}"/>
    <cellStyle name="Moneda [0] 2" xfId="103" xr:uid="{074B6213-2D43-4E36-987E-994F4F6C7D20}"/>
    <cellStyle name="Neutral 2" xfId="105" xr:uid="{083DE473-849A-445F-9AA0-55DDB39012A7}"/>
    <cellStyle name="Neutral 3" xfId="104" xr:uid="{9260F15C-38A0-4AD1-A246-C7F4676A07A2}"/>
    <cellStyle name="Normal" xfId="0" builtinId="0"/>
    <cellStyle name="Normal 2" xfId="4" xr:uid="{EBFA40D5-A74C-45E6-9C77-95D0E49CDB3F}"/>
    <cellStyle name="Normal 2 2" xfId="107" xr:uid="{47BB299F-D8C8-45DC-B774-C2774FDA4AF1}"/>
    <cellStyle name="Normal 2 3" xfId="108" xr:uid="{D211F1CF-CB03-4F50-A3E1-94456CA684D7}"/>
    <cellStyle name="Normal 2 3 2" xfId="139" xr:uid="{A9EB7BB5-58C5-4877-9CDC-A22DC177399E}"/>
    <cellStyle name="Normal 2 4" xfId="106" xr:uid="{2A35ACA0-2E8D-4272-88AE-5B7087856639}"/>
    <cellStyle name="Normal 2_SEN-MEC" xfId="109" xr:uid="{58904B92-5FC7-4930-BFB9-89E9A5C98D15}"/>
    <cellStyle name="Normal 3" xfId="110" xr:uid="{7BB9615E-333D-4BDF-93A3-865593BBA49E}"/>
    <cellStyle name="Normal 3 2" xfId="137" xr:uid="{387B30BC-06C2-4B0F-8423-3A27F985AC45}"/>
    <cellStyle name="Normal 4" xfId="111" xr:uid="{73CD3AAA-60CB-4204-8C9A-BFF235472F6B}"/>
    <cellStyle name="Normal 4 2" xfId="112" xr:uid="{49A8700B-DAE4-4C78-9771-355C303680A7}"/>
    <cellStyle name="Normal 5" xfId="113" xr:uid="{D8C385FB-94AD-4EC9-A7A8-B0A60AC78BFD}"/>
    <cellStyle name="Normal 6" xfId="3" xr:uid="{33B321C6-6A84-4287-9CF4-1FDE492D256F}"/>
    <cellStyle name="Normal 6 2" xfId="114" xr:uid="{83EAADC7-4CAA-4961-AACD-3560B9198A03}"/>
    <cellStyle name="Normal 7" xfId="115" xr:uid="{AC43C761-35D8-4354-8C2A-607510431455}"/>
    <cellStyle name="Normal 8" xfId="116" xr:uid="{050599DD-5B40-44EF-967F-7C52279E1AB3}"/>
    <cellStyle name="Normal 9" xfId="6" xr:uid="{FF0BCCD7-CE62-4F8B-8506-C8690DBFFCF3}"/>
    <cellStyle name="Notas 2" xfId="117" xr:uid="{79736663-F362-4AF5-A68F-B6F0962007A6}"/>
    <cellStyle name="Notas 3" xfId="118" xr:uid="{F1E8C03B-8469-4573-BAFA-567054DE0535}"/>
    <cellStyle name="Output" xfId="119" xr:uid="{92E1FA2A-922A-4AE3-BA99-9E4396477EBE}"/>
    <cellStyle name="Porcentaje" xfId="1" builtinId="5"/>
    <cellStyle name="Porcentaje 2" xfId="121" xr:uid="{9C9E8297-D718-4A12-BEE9-9E723E030CED}"/>
    <cellStyle name="Porcentaje 3" xfId="122" xr:uid="{AB57F8C9-A184-43AE-8B3F-AF94DDB2FEFC}"/>
    <cellStyle name="Porcentaje 4" xfId="120" xr:uid="{C82320FB-99BB-4B57-AA15-FC539219163E}"/>
    <cellStyle name="Porcentual 2" xfId="123" xr:uid="{6737256E-EC28-4FC3-A348-64E7307D0E74}"/>
    <cellStyle name="Porcentual 3" xfId="124" xr:uid="{58FA1B5B-D7AA-4B40-BC5B-6CA14204107A}"/>
    <cellStyle name="Porcentual 4" xfId="125" xr:uid="{E26305EF-08CF-4B64-87FE-33C67A03DBED}"/>
    <cellStyle name="Porcentual 5" xfId="126" xr:uid="{42961246-8C00-4A82-A3AD-22DD0EE923B4}"/>
    <cellStyle name="Salida 2" xfId="127" xr:uid="{ED0C2C0A-15C1-484B-ACFE-A35735265989}"/>
    <cellStyle name="Texto de advertencia 2" xfId="128" xr:uid="{4380C09F-C231-4C61-8ED0-ED9E893645B2}"/>
    <cellStyle name="Texto de advertencia 3" xfId="129" xr:uid="{3BF12E08-E5BB-4B8C-B9FD-06186D45DF37}"/>
    <cellStyle name="Texto explicativo 2" xfId="130" xr:uid="{D6E5D423-BD78-4B74-99C1-1B176E9965E0}"/>
    <cellStyle name="Title" xfId="131" xr:uid="{47C83F47-2863-494C-961B-C7D089EDDBD0}"/>
    <cellStyle name="Título 1 2" xfId="132" xr:uid="{903227FE-84E5-419F-AAF6-145B13C0B860}"/>
    <cellStyle name="Título 2 2" xfId="133" xr:uid="{03887923-9069-49E6-A583-EA6CC4CE2FF3}"/>
    <cellStyle name="Título 3 2" xfId="134" xr:uid="{6EA53C03-28A4-4042-A960-5082D4356508}"/>
    <cellStyle name="Título 4" xfId="135" xr:uid="{67957324-D15B-4348-92FB-959CFC14A892}"/>
    <cellStyle name="Total" xfId="5" builtinId="25" customBuiltin="1"/>
    <cellStyle name="Total 2" xfId="136" xr:uid="{3B0096AE-CDD8-436C-AFCB-32D768B2E009}"/>
  </cellStyles>
  <dxfs count="0"/>
  <tableStyles count="0" defaultTableStyle="TableStyleMedium2" defaultPivotStyle="PivotStyleLight16"/>
  <colors>
    <mruColors>
      <color rgb="FF1B5E20"/>
      <color rgb="FF7ED957"/>
      <color rgb="FF2E7D32"/>
      <color rgb="FF4CAF50"/>
      <color rgb="FFA8E6CF"/>
      <color rgb="FF2E86C1"/>
      <color rgb="FF1F5A8A"/>
      <color rgb="FF5DADE2"/>
      <color rgb="FFAED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976475561490041E-2"/>
          <c:y val="2.2485256875551831E-2"/>
          <c:w val="0.87719499604665063"/>
          <c:h val="0.8389472816034527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002060"/>
                </a:gs>
                <a:gs pos="57000">
                  <a:srgbClr val="0070C0"/>
                </a:gs>
                <a:gs pos="100000">
                  <a:srgbClr val="00B0F0"/>
                </a:gs>
              </a:gsLst>
              <a:lin ang="5400000" scaled="1"/>
            </a:gradFill>
            <a:ln>
              <a:solidFill>
                <a:srgbClr val="00206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'BASE-IM'!$D$6:$D$33</c:f>
              <c:numCache>
                <c:formatCode>0.00</c:formatCode>
                <c:ptCount val="28"/>
                <c:pt idx="0">
                  <c:v>3.4755274143507364</c:v>
                </c:pt>
                <c:pt idx="1">
                  <c:v>3.0750980391542697</c:v>
                </c:pt>
                <c:pt idx="2">
                  <c:v>3.1269436421785173</c:v>
                </c:pt>
                <c:pt idx="3">
                  <c:v>3.0910783324639084</c:v>
                </c:pt>
                <c:pt idx="4">
                  <c:v>0.34608976169481309</c:v>
                </c:pt>
                <c:pt idx="5">
                  <c:v>-16.711006681806069</c:v>
                </c:pt>
                <c:pt idx="6">
                  <c:v>-9.0802619617547009</c:v>
                </c:pt>
                <c:pt idx="7">
                  <c:v>-3.3098451514189833</c:v>
                </c:pt>
                <c:pt idx="8">
                  <c:v>1.4997003938947273</c:v>
                </c:pt>
                <c:pt idx="9">
                  <c:v>18.422283680751164</c:v>
                </c:pt>
                <c:pt idx="10">
                  <c:v>13.323881690290023</c:v>
                </c:pt>
                <c:pt idx="11">
                  <c:v>11.081377613613384</c:v>
                </c:pt>
                <c:pt idx="12">
                  <c:v>8.1051367162309589</c:v>
                </c:pt>
                <c:pt idx="13">
                  <c:v>12.386056909535085</c:v>
                </c:pt>
                <c:pt idx="14">
                  <c:v>7.4010353147935035</c:v>
                </c:pt>
                <c:pt idx="15">
                  <c:v>2.330790474303825</c:v>
                </c:pt>
                <c:pt idx="16">
                  <c:v>2.8075118927961569</c:v>
                </c:pt>
                <c:pt idx="17">
                  <c:v>0.40576595443431529</c:v>
                </c:pt>
                <c:pt idx="18">
                  <c:v>-0.44678468326799248</c:v>
                </c:pt>
                <c:pt idx="19">
                  <c:v>0.73162985707475059</c:v>
                </c:pt>
                <c:pt idx="20">
                  <c:v>0.31878092683700743</c:v>
                </c:pt>
                <c:pt idx="21">
                  <c:v>1.5997578512279489</c:v>
                </c:pt>
                <c:pt idx="22">
                  <c:v>1.6057210478165302</c:v>
                </c:pt>
                <c:pt idx="23">
                  <c:v>2.3560545451554447</c:v>
                </c:pt>
                <c:pt idx="24">
                  <c:v>2.5930290378729524</c:v>
                </c:pt>
                <c:pt idx="25">
                  <c:v>2.1174491221797496</c:v>
                </c:pt>
                <c:pt idx="26">
                  <c:v>3.5978601551707357</c:v>
                </c:pt>
                <c:pt idx="27">
                  <c:v>2.2680951451834943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'BASE-IM'!#REF!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5C7-4081-8D3A-DBB10FD87D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5"/>
        <c:axId val="254152431"/>
        <c:axId val="675565983"/>
      </c:bar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Tasa de crecimiento anual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midCat"/>
        <c:majorUnit val="4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'BASE-IM'!$F$5</c:f>
              <c:strCache>
                <c:ptCount val="1"/>
                <c:pt idx="0">
                  <c:v>Tasa de Desempleo [%]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F78-422B-844A-BDB6309970D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F78-422B-844A-BDB6309970D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F78-422B-844A-BDB6309970D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F78-422B-844A-BDB6309970D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F78-422B-844A-BDB6309970DD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F78-422B-844A-BDB6309970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'BASE-IM'!$F$6:$F$33</c:f>
              <c:numCache>
                <c:formatCode>0.00</c:formatCode>
                <c:ptCount val="28"/>
                <c:pt idx="0">
                  <c:v>11.1814</c:v>
                </c:pt>
                <c:pt idx="1">
                  <c:v>9.7228999999999992</c:v>
                </c:pt>
                <c:pt idx="2">
                  <c:v>10.8003</c:v>
                </c:pt>
                <c:pt idx="3">
                  <c:v>9.9497</c:v>
                </c:pt>
                <c:pt idx="4">
                  <c:v>13.1828</c:v>
                </c:pt>
                <c:pt idx="5">
                  <c:v>20.359100000000002</c:v>
                </c:pt>
                <c:pt idx="6">
                  <c:v>16.2928</c:v>
                </c:pt>
                <c:pt idx="7">
                  <c:v>13.914199999999999</c:v>
                </c:pt>
                <c:pt idx="8">
                  <c:v>14.7255</c:v>
                </c:pt>
                <c:pt idx="9">
                  <c:v>14.646599999999999</c:v>
                </c:pt>
                <c:pt idx="10">
                  <c:v>11.9613</c:v>
                </c:pt>
                <c:pt idx="11">
                  <c:v>11.096500000000001</c:v>
                </c:pt>
                <c:pt idx="12">
                  <c:v>12.1212</c:v>
                </c:pt>
                <c:pt idx="13">
                  <c:v>11.261200000000001</c:v>
                </c:pt>
                <c:pt idx="14">
                  <c:v>10.7484</c:v>
                </c:pt>
                <c:pt idx="15">
                  <c:v>10.2727</c:v>
                </c:pt>
                <c:pt idx="16">
                  <c:v>10.032500000000001</c:v>
                </c:pt>
                <c:pt idx="17">
                  <c:v>9.3423096210000001</c:v>
                </c:pt>
                <c:pt idx="18">
                  <c:v>9.2526741803322139</c:v>
                </c:pt>
                <c:pt idx="19">
                  <c:v>10.013717396181603</c:v>
                </c:pt>
                <c:pt idx="20">
                  <c:v>11.285719499435782</c:v>
                </c:pt>
                <c:pt idx="21">
                  <c:v>10.268590171466832</c:v>
                </c:pt>
                <c:pt idx="22">
                  <c:v>9.1344769517755928</c:v>
                </c:pt>
                <c:pt idx="23">
                  <c:v>9.1252953803636494</c:v>
                </c:pt>
                <c:pt idx="24">
                  <c:v>9.6163686629637048</c:v>
                </c:pt>
                <c:pt idx="25">
                  <c:v>8.5540200861558695</c:v>
                </c:pt>
                <c:pt idx="26">
                  <c:v>8.1734824737352785</c:v>
                </c:pt>
                <c:pt idx="27">
                  <c:v>7.9771036256359382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78-422B-844A-BDB6309970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Tasa de desempleo </a:t>
                </a:r>
                <a:r>
                  <a:rPr lang="es-CO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s-CO">
                    <a:solidFill>
                      <a:sysClr val="windowText" lastClr="000000"/>
                    </a:solidFill>
                  </a:rPr>
                  <a:t>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4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'BASE-IM'!$G$5</c:f>
              <c:strCache>
                <c:ptCount val="1"/>
                <c:pt idx="0">
                  <c:v>TD -Variación anual 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'BASE-IM'!$G$6:$G$33</c:f>
              <c:numCache>
                <c:formatCode>0.00</c:formatCode>
                <c:ptCount val="28"/>
                <c:pt idx="0">
                  <c:v>1.4098000000000006</c:v>
                </c:pt>
                <c:pt idx="1">
                  <c:v>0.41439999999999877</c:v>
                </c:pt>
                <c:pt idx="2">
                  <c:v>1.1295999999999999</c:v>
                </c:pt>
                <c:pt idx="3">
                  <c:v>-3.9400000000000546E-2</c:v>
                </c:pt>
                <c:pt idx="4">
                  <c:v>2.0014000000000003</c:v>
                </c:pt>
                <c:pt idx="5">
                  <c:v>10.636200000000002</c:v>
                </c:pt>
                <c:pt idx="6">
                  <c:v>5.4924999999999997</c:v>
                </c:pt>
                <c:pt idx="7">
                  <c:v>3.9644999999999992</c:v>
                </c:pt>
                <c:pt idx="8">
                  <c:v>1.5427</c:v>
                </c:pt>
                <c:pt idx="9">
                  <c:v>-5.7125000000000021</c:v>
                </c:pt>
                <c:pt idx="10">
                  <c:v>-4.3315000000000001</c:v>
                </c:pt>
                <c:pt idx="11">
                  <c:v>-2.8176999999999985</c:v>
                </c:pt>
                <c:pt idx="12">
                  <c:v>-2.6043000000000003</c:v>
                </c:pt>
                <c:pt idx="13">
                  <c:v>-3.3853999999999989</c:v>
                </c:pt>
                <c:pt idx="14">
                  <c:v>-1.2128999999999994</c:v>
                </c:pt>
                <c:pt idx="15">
                  <c:v>-0.82380000000000031</c:v>
                </c:pt>
                <c:pt idx="16">
                  <c:v>-2.0886999999999993</c:v>
                </c:pt>
                <c:pt idx="17">
                  <c:v>-1.9188903790000005</c:v>
                </c:pt>
                <c:pt idx="18">
                  <c:v>-1.4957258196677863</c:v>
                </c:pt>
                <c:pt idx="19">
                  <c:v>-0.25898260381839755</c:v>
                </c:pt>
                <c:pt idx="20">
                  <c:v>1.2532194994357813</c:v>
                </c:pt>
                <c:pt idx="21">
                  <c:v>0.92628055046683144</c:v>
                </c:pt>
                <c:pt idx="22">
                  <c:v>-0.11819722855662107</c:v>
                </c:pt>
                <c:pt idx="23">
                  <c:v>-0.88842201581795344</c:v>
                </c:pt>
                <c:pt idx="24">
                  <c:v>-1.669350836472077</c:v>
                </c:pt>
                <c:pt idx="25">
                  <c:v>-1.714570085310962</c:v>
                </c:pt>
                <c:pt idx="26">
                  <c:v>-0.96099447804031435</c:v>
                </c:pt>
                <c:pt idx="27">
                  <c:v>-1.1481917547277112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D0-4D7C-98E0-EA75F188DA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TD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4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'BASE-IM'!$I$5</c:f>
              <c:strCache>
                <c:ptCount val="1"/>
                <c:pt idx="0">
                  <c:v>Inflación Tc (%)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'BASE-IM'!$I$6:$I$33</c:f>
              <c:numCache>
                <c:formatCode>General</c:formatCode>
                <c:ptCount val="28"/>
                <c:pt idx="0">
                  <c:v>3.21</c:v>
                </c:pt>
                <c:pt idx="1">
                  <c:v>3.43</c:v>
                </c:pt>
                <c:pt idx="2">
                  <c:v>3.82</c:v>
                </c:pt>
                <c:pt idx="3">
                  <c:v>3.8</c:v>
                </c:pt>
                <c:pt idx="4">
                  <c:v>3.86</c:v>
                </c:pt>
                <c:pt idx="5">
                  <c:v>2.19</c:v>
                </c:pt>
                <c:pt idx="6">
                  <c:v>1.97</c:v>
                </c:pt>
                <c:pt idx="7">
                  <c:v>1.61</c:v>
                </c:pt>
                <c:pt idx="8">
                  <c:v>1.51</c:v>
                </c:pt>
                <c:pt idx="9">
                  <c:v>3.63</c:v>
                </c:pt>
                <c:pt idx="10">
                  <c:v>4.51</c:v>
                </c:pt>
                <c:pt idx="11">
                  <c:v>5.62</c:v>
                </c:pt>
                <c:pt idx="12">
                  <c:v>8.5299999999999994</c:v>
                </c:pt>
                <c:pt idx="13">
                  <c:v>9.67</c:v>
                </c:pt>
                <c:pt idx="14">
                  <c:v>11.44</c:v>
                </c:pt>
                <c:pt idx="15">
                  <c:v>13.12</c:v>
                </c:pt>
                <c:pt idx="16">
                  <c:v>13.34</c:v>
                </c:pt>
                <c:pt idx="17">
                  <c:v>12.13</c:v>
                </c:pt>
                <c:pt idx="18">
                  <c:v>10.99</c:v>
                </c:pt>
                <c:pt idx="19">
                  <c:v>9.2799999999999994</c:v>
                </c:pt>
                <c:pt idx="20">
                  <c:v>7.36</c:v>
                </c:pt>
                <c:pt idx="21">
                  <c:v>7.18</c:v>
                </c:pt>
                <c:pt idx="22">
                  <c:v>5.81</c:v>
                </c:pt>
                <c:pt idx="23">
                  <c:v>5.2</c:v>
                </c:pt>
                <c:pt idx="24">
                  <c:v>5.09</c:v>
                </c:pt>
                <c:pt idx="25">
                  <c:v>4.82</c:v>
                </c:pt>
                <c:pt idx="26">
                  <c:v>5.18</c:v>
                </c:pt>
                <c:pt idx="27">
                  <c:v>5.0999999999999996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D1E-42EA-9BEB-BBCDB6890C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4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1"/>
          <c:order val="0"/>
          <c:tx>
            <c:strRef>
              <c:f>'BASE-IM'!$H$5</c:f>
              <c:strCache>
                <c:ptCount val="1"/>
                <c:pt idx="0">
                  <c:v>Salario Mínimo TC [%]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chemeClr val="bg2">
                    <a:lumMod val="5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('BASE-IM'!$A$9,'BASE-IM'!$A$13,'BASE-IM'!$A$17,'BASE-IM'!$A$21,'BASE-IM'!$A$25,'BASE-IM'!$A$29,'BASE-IM'!$A$33)</c:f>
              <c:numCache>
                <c:formatCode>m/d/yyyy</c:formatCode>
                <c:ptCount val="7"/>
                <c:pt idx="0">
                  <c:v>43800</c:v>
                </c:pt>
                <c:pt idx="1">
                  <c:v>44166</c:v>
                </c:pt>
                <c:pt idx="2">
                  <c:v>44531</c:v>
                </c:pt>
                <c:pt idx="3">
                  <c:v>44896</c:v>
                </c:pt>
                <c:pt idx="4">
                  <c:v>45261</c:v>
                </c:pt>
                <c:pt idx="5">
                  <c:v>45627</c:v>
                </c:pt>
                <c:pt idx="6">
                  <c:v>45992</c:v>
                </c:pt>
              </c:numCache>
            </c:numRef>
          </c:cat>
          <c:val>
            <c:numRef>
              <c:f>('BASE-IM'!$H$9,'BASE-IM'!$H$13,'BASE-IM'!$H$17,'BASE-IM'!$H$21,'BASE-IM'!$H$25,'BASE-IM'!$H$29,'BASE-IM'!$H$33)</c:f>
              <c:numCache>
                <c:formatCode>General</c:formatCode>
                <c:ptCount val="7"/>
                <c:pt idx="0">
                  <c:v>6</c:v>
                </c:pt>
                <c:pt idx="1">
                  <c:v>6</c:v>
                </c:pt>
                <c:pt idx="2">
                  <c:v>3.5</c:v>
                </c:pt>
                <c:pt idx="3">
                  <c:v>10.07</c:v>
                </c:pt>
                <c:pt idx="4">
                  <c:v>16</c:v>
                </c:pt>
                <c:pt idx="5">
                  <c:v>12.07</c:v>
                </c:pt>
                <c:pt idx="6">
                  <c:v>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8F-44DE-9593-17FE85598E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dateAx>
        <c:axId val="254152431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Offset val="50"/>
        <c:baseTimeUnit val="years"/>
      </c:dateAx>
      <c:valAx>
        <c:axId val="67556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variación anual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4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'BASE-IM'!$J$5</c:f>
              <c:strCache>
                <c:ptCount val="1"/>
                <c:pt idx="0">
                  <c:v>Tasa de Política Monetaria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'BASE-IM'!$J$6:$J$33</c:f>
              <c:numCache>
                <c:formatCode>General</c:formatCode>
                <c:ptCount val="28"/>
                <c:pt idx="0">
                  <c:v>4.25</c:v>
                </c:pt>
                <c:pt idx="1">
                  <c:v>4.25</c:v>
                </c:pt>
                <c:pt idx="2">
                  <c:v>4.25</c:v>
                </c:pt>
                <c:pt idx="3">
                  <c:v>4.25</c:v>
                </c:pt>
                <c:pt idx="4">
                  <c:v>3.75</c:v>
                </c:pt>
                <c:pt idx="5">
                  <c:v>2.75</c:v>
                </c:pt>
                <c:pt idx="6">
                  <c:v>1.75</c:v>
                </c:pt>
                <c:pt idx="7">
                  <c:v>1.75</c:v>
                </c:pt>
                <c:pt idx="8">
                  <c:v>1.75</c:v>
                </c:pt>
                <c:pt idx="9">
                  <c:v>1.75</c:v>
                </c:pt>
                <c:pt idx="10">
                  <c:v>1.75</c:v>
                </c:pt>
                <c:pt idx="11">
                  <c:v>3</c:v>
                </c:pt>
                <c:pt idx="12">
                  <c:v>4</c:v>
                </c:pt>
                <c:pt idx="13">
                  <c:v>6</c:v>
                </c:pt>
                <c:pt idx="14">
                  <c:v>10</c:v>
                </c:pt>
                <c:pt idx="15">
                  <c:v>12</c:v>
                </c:pt>
                <c:pt idx="16">
                  <c:v>13</c:v>
                </c:pt>
                <c:pt idx="17">
                  <c:v>13.25</c:v>
                </c:pt>
                <c:pt idx="18">
                  <c:v>13.25</c:v>
                </c:pt>
                <c:pt idx="19">
                  <c:v>13</c:v>
                </c:pt>
                <c:pt idx="20">
                  <c:v>12.25</c:v>
                </c:pt>
                <c:pt idx="21">
                  <c:v>11.75</c:v>
                </c:pt>
                <c:pt idx="22">
                  <c:v>10.75</c:v>
                </c:pt>
                <c:pt idx="23">
                  <c:v>9.5</c:v>
                </c:pt>
                <c:pt idx="24">
                  <c:v>9.5</c:v>
                </c:pt>
                <c:pt idx="25">
                  <c:v>9.25</c:v>
                </c:pt>
                <c:pt idx="26">
                  <c:v>9.25</c:v>
                </c:pt>
                <c:pt idx="27">
                  <c:v>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BA-4426-847E-B9482AA983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4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7348636708702676"/>
          <c:h val="0.57356270671309117"/>
        </c:manualLayout>
      </c:layout>
      <c:lineChart>
        <c:grouping val="standard"/>
        <c:varyColors val="0"/>
        <c:ser>
          <c:idx val="0"/>
          <c:order val="0"/>
          <c:tx>
            <c:strRef>
              <c:f>'BASE-IM'!$J$5</c:f>
              <c:strCache>
                <c:ptCount val="1"/>
                <c:pt idx="0">
                  <c:v>Tasa de Política Monetaria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'BASE-IM'!$J$6:$J$33</c:f>
              <c:numCache>
                <c:formatCode>General</c:formatCode>
                <c:ptCount val="28"/>
                <c:pt idx="0">
                  <c:v>4.25</c:v>
                </c:pt>
                <c:pt idx="1">
                  <c:v>4.25</c:v>
                </c:pt>
                <c:pt idx="2">
                  <c:v>4.25</c:v>
                </c:pt>
                <c:pt idx="3">
                  <c:v>4.25</c:v>
                </c:pt>
                <c:pt idx="4">
                  <c:v>3.75</c:v>
                </c:pt>
                <c:pt idx="5">
                  <c:v>2.75</c:v>
                </c:pt>
                <c:pt idx="6">
                  <c:v>1.75</c:v>
                </c:pt>
                <c:pt idx="7">
                  <c:v>1.75</c:v>
                </c:pt>
                <c:pt idx="8">
                  <c:v>1.75</c:v>
                </c:pt>
                <c:pt idx="9">
                  <c:v>1.75</c:v>
                </c:pt>
                <c:pt idx="10">
                  <c:v>1.75</c:v>
                </c:pt>
                <c:pt idx="11">
                  <c:v>3</c:v>
                </c:pt>
                <c:pt idx="12">
                  <c:v>4</c:v>
                </c:pt>
                <c:pt idx="13">
                  <c:v>6</c:v>
                </c:pt>
                <c:pt idx="14">
                  <c:v>10</c:v>
                </c:pt>
                <c:pt idx="15">
                  <c:v>12</c:v>
                </c:pt>
                <c:pt idx="16">
                  <c:v>13</c:v>
                </c:pt>
                <c:pt idx="17">
                  <c:v>13.25</c:v>
                </c:pt>
                <c:pt idx="18">
                  <c:v>13.25</c:v>
                </c:pt>
                <c:pt idx="19">
                  <c:v>13</c:v>
                </c:pt>
                <c:pt idx="20">
                  <c:v>12.25</c:v>
                </c:pt>
                <c:pt idx="21">
                  <c:v>11.75</c:v>
                </c:pt>
                <c:pt idx="22">
                  <c:v>10.75</c:v>
                </c:pt>
                <c:pt idx="23">
                  <c:v>9.5</c:v>
                </c:pt>
                <c:pt idx="24">
                  <c:v>9.5</c:v>
                </c:pt>
                <c:pt idx="25">
                  <c:v>9.25</c:v>
                </c:pt>
                <c:pt idx="26">
                  <c:v>9.25</c:v>
                </c:pt>
                <c:pt idx="27">
                  <c:v>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FC-4C08-B748-B3003ED1A21A}"/>
            </c:ext>
          </c:extLst>
        </c:ser>
        <c:ser>
          <c:idx val="1"/>
          <c:order val="1"/>
          <c:tx>
            <c:strRef>
              <c:f>'BASE-IM'!$K$5</c:f>
              <c:strCache>
                <c:ptCount val="1"/>
                <c:pt idx="0">
                  <c:v>Tasa de Captación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'BASE-IM'!$K$6:$K$33</c:f>
              <c:numCache>
                <c:formatCode>General</c:formatCode>
                <c:ptCount val="28"/>
                <c:pt idx="0">
                  <c:v>4.54564257512087</c:v>
                </c:pt>
                <c:pt idx="1">
                  <c:v>4.51702660357798</c:v>
                </c:pt>
                <c:pt idx="2">
                  <c:v>4.4822798476903296</c:v>
                </c:pt>
                <c:pt idx="3">
                  <c:v>4.5226599248066996</c:v>
                </c:pt>
                <c:pt idx="4">
                  <c:v>4.50458135966245</c:v>
                </c:pt>
                <c:pt idx="5">
                  <c:v>3.76423182878675</c:v>
                </c:pt>
                <c:pt idx="6">
                  <c:v>2.3895738100936699</c:v>
                </c:pt>
                <c:pt idx="7">
                  <c:v>1.92775798697989</c:v>
                </c:pt>
                <c:pt idx="8">
                  <c:v>1.77</c:v>
                </c:pt>
                <c:pt idx="9">
                  <c:v>1.91</c:v>
                </c:pt>
                <c:pt idx="10">
                  <c:v>2.0499999999999998</c:v>
                </c:pt>
                <c:pt idx="11">
                  <c:v>3.08</c:v>
                </c:pt>
                <c:pt idx="12">
                  <c:v>4.97</c:v>
                </c:pt>
                <c:pt idx="13">
                  <c:v>7.72</c:v>
                </c:pt>
                <c:pt idx="14">
                  <c:v>10.99</c:v>
                </c:pt>
                <c:pt idx="15">
                  <c:v>13.42</c:v>
                </c:pt>
                <c:pt idx="16">
                  <c:v>13.31</c:v>
                </c:pt>
                <c:pt idx="17">
                  <c:v>13.02</c:v>
                </c:pt>
                <c:pt idx="18">
                  <c:v>13.07</c:v>
                </c:pt>
                <c:pt idx="19">
                  <c:v>12.63</c:v>
                </c:pt>
                <c:pt idx="20">
                  <c:v>10.85</c:v>
                </c:pt>
                <c:pt idx="21">
                  <c:v>10.14</c:v>
                </c:pt>
                <c:pt idx="22">
                  <c:v>9.68</c:v>
                </c:pt>
                <c:pt idx="23">
                  <c:v>9.2200000000000006</c:v>
                </c:pt>
                <c:pt idx="24">
                  <c:v>9.26</c:v>
                </c:pt>
                <c:pt idx="25">
                  <c:v>8.94</c:v>
                </c:pt>
                <c:pt idx="26">
                  <c:v>8.76</c:v>
                </c:pt>
                <c:pt idx="27">
                  <c:v>8.9499999999999993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FC-4C08-B748-B3003ED1A21A}"/>
            </c:ext>
          </c:extLst>
        </c:ser>
        <c:ser>
          <c:idx val="2"/>
          <c:order val="2"/>
          <c:tx>
            <c:strRef>
              <c:f>'BASE-IM'!$L$5</c:f>
              <c:strCache>
                <c:ptCount val="1"/>
                <c:pt idx="0">
                  <c:v>Tasa de Colocación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'BASE-IM'!$L$6:$L$33</c:f>
              <c:numCache>
                <c:formatCode>General</c:formatCode>
                <c:ptCount val="28"/>
                <c:pt idx="0">
                  <c:v>12.013523798468301</c:v>
                </c:pt>
                <c:pt idx="1">
                  <c:v>11.438385703570599</c:v>
                </c:pt>
                <c:pt idx="2">
                  <c:v>11.4814752882085</c:v>
                </c:pt>
                <c:pt idx="3">
                  <c:v>10.6651768819494</c:v>
                </c:pt>
                <c:pt idx="4">
                  <c:v>10.237264058219999</c:v>
                </c:pt>
                <c:pt idx="5">
                  <c:v>10.011268643707499</c:v>
                </c:pt>
                <c:pt idx="6">
                  <c:v>9.1802661402450507</c:v>
                </c:pt>
                <c:pt idx="7">
                  <c:v>8.3872394598874802</c:v>
                </c:pt>
                <c:pt idx="8">
                  <c:v>8.9210983185451997</c:v>
                </c:pt>
                <c:pt idx="9">
                  <c:v>8.8239984618261893</c:v>
                </c:pt>
                <c:pt idx="10">
                  <c:v>9.4555128733878799</c:v>
                </c:pt>
                <c:pt idx="11">
                  <c:v>9.8695735070617499</c:v>
                </c:pt>
                <c:pt idx="12">
                  <c:v>12.1864243174858</c:v>
                </c:pt>
                <c:pt idx="13">
                  <c:v>14.3438945373977</c:v>
                </c:pt>
                <c:pt idx="14">
                  <c:v>17.754872420654898</c:v>
                </c:pt>
                <c:pt idx="15">
                  <c:v>20.688012219500301</c:v>
                </c:pt>
                <c:pt idx="16">
                  <c:v>22.053199653218499</c:v>
                </c:pt>
                <c:pt idx="17">
                  <c:v>20.2234364846685</c:v>
                </c:pt>
                <c:pt idx="18">
                  <c:v>20.0039016583418</c:v>
                </c:pt>
                <c:pt idx="19">
                  <c:v>18.846325730573898</c:v>
                </c:pt>
                <c:pt idx="20">
                  <c:v>17.230076911906199</c:v>
                </c:pt>
                <c:pt idx="21">
                  <c:v>16.2803932220733</c:v>
                </c:pt>
                <c:pt idx="22">
                  <c:v>15.645052072637901</c:v>
                </c:pt>
                <c:pt idx="23">
                  <c:v>14.027163337607201</c:v>
                </c:pt>
                <c:pt idx="24">
                  <c:v>14.3592953252745</c:v>
                </c:pt>
                <c:pt idx="25">
                  <c:v>13.948467205362199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FC-4C08-B748-B3003ED1A21A}"/>
            </c:ext>
          </c:extLst>
        </c:ser>
        <c:ser>
          <c:idx val="3"/>
          <c:order val="3"/>
          <c:tx>
            <c:strRef>
              <c:f>'BASE-IM'!$M$5</c:f>
              <c:strCache>
                <c:ptCount val="1"/>
                <c:pt idx="0">
                  <c:v>Tasa Interbancaria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'BASE-IM'!$M$6:$M$33</c:f>
              <c:numCache>
                <c:formatCode>General</c:formatCode>
                <c:ptCount val="28"/>
                <c:pt idx="0">
                  <c:v>4.2556786475016697</c:v>
                </c:pt>
                <c:pt idx="1">
                  <c:v>4.2643351532382701</c:v>
                </c:pt>
                <c:pt idx="2">
                  <c:v>4.2578276097955303</c:v>
                </c:pt>
                <c:pt idx="3">
                  <c:v>4.2582713236404697</c:v>
                </c:pt>
                <c:pt idx="4">
                  <c:v>4.1799759999999999</c:v>
                </c:pt>
                <c:pt idx="5">
                  <c:v>2.7532130000000001</c:v>
                </c:pt>
                <c:pt idx="6">
                  <c:v>1.9666790000000001</c:v>
                </c:pt>
                <c:pt idx="7">
                  <c:v>1.756829</c:v>
                </c:pt>
                <c:pt idx="8">
                  <c:v>1.7144159999999999</c:v>
                </c:pt>
                <c:pt idx="9">
                  <c:v>1.755347</c:v>
                </c:pt>
                <c:pt idx="10">
                  <c:v>1.7862750000000001</c:v>
                </c:pt>
                <c:pt idx="11">
                  <c:v>2.7081590000000002</c:v>
                </c:pt>
                <c:pt idx="12">
                  <c:v>4.0599999999999996</c:v>
                </c:pt>
                <c:pt idx="13">
                  <c:v>6.06</c:v>
                </c:pt>
                <c:pt idx="14">
                  <c:v>9.07</c:v>
                </c:pt>
                <c:pt idx="15">
                  <c:v>11.36</c:v>
                </c:pt>
                <c:pt idx="16">
                  <c:v>12.64</c:v>
                </c:pt>
                <c:pt idx="17">
                  <c:v>13.28</c:v>
                </c:pt>
                <c:pt idx="18">
                  <c:v>13.24</c:v>
                </c:pt>
                <c:pt idx="19">
                  <c:v>13.14</c:v>
                </c:pt>
                <c:pt idx="20">
                  <c:v>12.67</c:v>
                </c:pt>
                <c:pt idx="21">
                  <c:v>11.75</c:v>
                </c:pt>
                <c:pt idx="22">
                  <c:v>10.7502895993397</c:v>
                </c:pt>
                <c:pt idx="23">
                  <c:v>9.7100000000000009</c:v>
                </c:pt>
                <c:pt idx="24">
                  <c:v>9.5</c:v>
                </c:pt>
                <c:pt idx="25">
                  <c:v>9.25</c:v>
                </c:pt>
                <c:pt idx="26">
                  <c:v>9.25</c:v>
                </c:pt>
                <c:pt idx="2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FC-4C08-B748-B3003ED1A21A}"/>
            </c:ext>
          </c:extLst>
        </c:ser>
        <c:ser>
          <c:idx val="5"/>
          <c:order val="4"/>
          <c:tx>
            <c:strRef>
              <c:f>'BASE-IM'!$O$5</c:f>
              <c:strCache>
                <c:ptCount val="1"/>
                <c:pt idx="0">
                  <c:v>Interes Bancario Corriente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'BASE-IM'!$O$6:$O$33</c:f>
              <c:numCache>
                <c:formatCode>General</c:formatCode>
                <c:ptCount val="28"/>
                <c:pt idx="0">
                  <c:v>19.37</c:v>
                </c:pt>
                <c:pt idx="1">
                  <c:v>19.3</c:v>
                </c:pt>
                <c:pt idx="2">
                  <c:v>19.32</c:v>
                </c:pt>
                <c:pt idx="3">
                  <c:v>18.91</c:v>
                </c:pt>
                <c:pt idx="4">
                  <c:v>18.95</c:v>
                </c:pt>
                <c:pt idx="5">
                  <c:v>18.12</c:v>
                </c:pt>
                <c:pt idx="6">
                  <c:v>18.350000000000001</c:v>
                </c:pt>
                <c:pt idx="7">
                  <c:v>17.46</c:v>
                </c:pt>
                <c:pt idx="8">
                  <c:v>17.41</c:v>
                </c:pt>
                <c:pt idx="9">
                  <c:v>17.21</c:v>
                </c:pt>
                <c:pt idx="10">
                  <c:v>17.190000000000001</c:v>
                </c:pt>
                <c:pt idx="11">
                  <c:v>17.46</c:v>
                </c:pt>
                <c:pt idx="12">
                  <c:v>18.47</c:v>
                </c:pt>
                <c:pt idx="13">
                  <c:v>20.399999999999999</c:v>
                </c:pt>
                <c:pt idx="14">
                  <c:v>23.5</c:v>
                </c:pt>
                <c:pt idx="15">
                  <c:v>27.639999999999997</c:v>
                </c:pt>
                <c:pt idx="16">
                  <c:v>30.84</c:v>
                </c:pt>
                <c:pt idx="17">
                  <c:v>29.759999999999998</c:v>
                </c:pt>
                <c:pt idx="18">
                  <c:v>28.03</c:v>
                </c:pt>
                <c:pt idx="19">
                  <c:v>25.040000000000003</c:v>
                </c:pt>
                <c:pt idx="20">
                  <c:v>22.2</c:v>
                </c:pt>
                <c:pt idx="21">
                  <c:v>20.560000000000002</c:v>
                </c:pt>
                <c:pt idx="22">
                  <c:v>19.23</c:v>
                </c:pt>
                <c:pt idx="23">
                  <c:v>17.59</c:v>
                </c:pt>
                <c:pt idx="24">
                  <c:v>16.61</c:v>
                </c:pt>
                <c:pt idx="25">
                  <c:v>17.03</c:v>
                </c:pt>
                <c:pt idx="26">
                  <c:v>16.669999999999998</c:v>
                </c:pt>
                <c:pt idx="27">
                  <c:v>16.68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FC-4C08-B748-B3003ED1A21A}"/>
            </c:ext>
          </c:extLst>
        </c:ser>
        <c:ser>
          <c:idx val="6"/>
          <c:order val="5"/>
          <c:tx>
            <c:strRef>
              <c:f>'BASE-IM'!$P$5</c:f>
              <c:strCache>
                <c:ptCount val="1"/>
                <c:pt idx="0">
                  <c:v>Tasa de Usura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'BASE-IM'!$P$6:$P$33</c:f>
              <c:numCache>
                <c:formatCode>General</c:formatCode>
                <c:ptCount val="28"/>
                <c:pt idx="0">
                  <c:v>29.060000000000002</c:v>
                </c:pt>
                <c:pt idx="1">
                  <c:v>28.95</c:v>
                </c:pt>
                <c:pt idx="2">
                  <c:v>28.98</c:v>
                </c:pt>
                <c:pt idx="3">
                  <c:v>28.37</c:v>
                </c:pt>
                <c:pt idx="4">
                  <c:v>28.43</c:v>
                </c:pt>
                <c:pt idx="5">
                  <c:v>27.18</c:v>
                </c:pt>
                <c:pt idx="6">
                  <c:v>27.529999999999998</c:v>
                </c:pt>
                <c:pt idx="7">
                  <c:v>26.19</c:v>
                </c:pt>
                <c:pt idx="8">
                  <c:v>26.114999999999998</c:v>
                </c:pt>
                <c:pt idx="9">
                  <c:v>25.814999999999998</c:v>
                </c:pt>
                <c:pt idx="10">
                  <c:v>25.785000000000004</c:v>
                </c:pt>
                <c:pt idx="11">
                  <c:v>26.19</c:v>
                </c:pt>
                <c:pt idx="12">
                  <c:v>27.705000000000002</c:v>
                </c:pt>
                <c:pt idx="13">
                  <c:v>30.599999999999998</c:v>
                </c:pt>
                <c:pt idx="14">
                  <c:v>35.25</c:v>
                </c:pt>
                <c:pt idx="15">
                  <c:v>41.459999999999994</c:v>
                </c:pt>
                <c:pt idx="16">
                  <c:v>46.26</c:v>
                </c:pt>
                <c:pt idx="17">
                  <c:v>44.639999999999993</c:v>
                </c:pt>
                <c:pt idx="18">
                  <c:v>42.045000000000002</c:v>
                </c:pt>
                <c:pt idx="19">
                  <c:v>37.56</c:v>
                </c:pt>
                <c:pt idx="20">
                  <c:v>33.300000000000004</c:v>
                </c:pt>
                <c:pt idx="21">
                  <c:v>30.84</c:v>
                </c:pt>
                <c:pt idx="22">
                  <c:v>28.849999999999998</c:v>
                </c:pt>
                <c:pt idx="23">
                  <c:v>26.39</c:v>
                </c:pt>
                <c:pt idx="24">
                  <c:v>24.92</c:v>
                </c:pt>
                <c:pt idx="25">
                  <c:v>25.55</c:v>
                </c:pt>
                <c:pt idx="26">
                  <c:v>25.009999999999998</c:v>
                </c:pt>
                <c:pt idx="27">
                  <c:v>25.019999999999996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FC-4C08-B748-B3003ED1A21A}"/>
            </c:ext>
          </c:extLst>
        </c:ser>
        <c:ser>
          <c:idx val="7"/>
          <c:order val="6"/>
          <c:tx>
            <c:strRef>
              <c:f>'BASE-IM'!$Q$5</c:f>
              <c:strCache>
                <c:ptCount val="1"/>
                <c:pt idx="0">
                  <c:v>Tasa de interés Adquisición de vivienda diferente de VIS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'BASE-IM'!$Q$6:$Q$33</c:f>
              <c:numCache>
                <c:formatCode>General</c:formatCode>
                <c:ptCount val="28"/>
                <c:pt idx="0">
                  <c:v>10.42</c:v>
                </c:pt>
                <c:pt idx="1">
                  <c:v>10.46</c:v>
                </c:pt>
                <c:pt idx="2">
                  <c:v>10.393333333333333</c:v>
                </c:pt>
                <c:pt idx="3">
                  <c:v>10.36</c:v>
                </c:pt>
                <c:pt idx="4">
                  <c:v>10.38</c:v>
                </c:pt>
                <c:pt idx="5">
                  <c:v>10.333333333333334</c:v>
                </c:pt>
                <c:pt idx="6">
                  <c:v>10.256666666666666</c:v>
                </c:pt>
                <c:pt idx="7">
                  <c:v>9.7066666666666652</c:v>
                </c:pt>
                <c:pt idx="8">
                  <c:v>9.2799999999999994</c:v>
                </c:pt>
                <c:pt idx="9">
                  <c:v>8.94</c:v>
                </c:pt>
                <c:pt idx="10">
                  <c:v>8.9233333333333338</c:v>
                </c:pt>
                <c:pt idx="11">
                  <c:v>9.1666666666666661</c:v>
                </c:pt>
                <c:pt idx="12">
                  <c:v>9.6999999999999993</c:v>
                </c:pt>
                <c:pt idx="13">
                  <c:v>11.296666666666667</c:v>
                </c:pt>
                <c:pt idx="14">
                  <c:v>13.456666666666669</c:v>
                </c:pt>
                <c:pt idx="15">
                  <c:v>16.103333333333335</c:v>
                </c:pt>
                <c:pt idx="16">
                  <c:v>17.79</c:v>
                </c:pt>
                <c:pt idx="17">
                  <c:v>17.669999999999998</c:v>
                </c:pt>
                <c:pt idx="18">
                  <c:v>17.169999999999998</c:v>
                </c:pt>
                <c:pt idx="19">
                  <c:v>16.866666666666664</c:v>
                </c:pt>
                <c:pt idx="20">
                  <c:v>16.296666666666667</c:v>
                </c:pt>
                <c:pt idx="21">
                  <c:v>14.906666666666666</c:v>
                </c:pt>
                <c:pt idx="22">
                  <c:v>12.549999999999999</c:v>
                </c:pt>
                <c:pt idx="23">
                  <c:v>11.443333333333333</c:v>
                </c:pt>
                <c:pt idx="24">
                  <c:v>11.660000000000002</c:v>
                </c:pt>
                <c:pt idx="25">
                  <c:v>11.973333333333334</c:v>
                </c:pt>
                <c:pt idx="26">
                  <c:v>11.976666666666667</c:v>
                </c:pt>
                <c:pt idx="27">
                  <c:v>12.453333333333333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FC-4C08-B748-B3003ED1A21A}"/>
            </c:ext>
          </c:extLst>
        </c:ser>
        <c:ser>
          <c:idx val="8"/>
          <c:order val="7"/>
          <c:tx>
            <c:strRef>
              <c:f>'BASE-IM'!$R$5</c:f>
              <c:strCache>
                <c:ptCount val="1"/>
                <c:pt idx="0">
                  <c:v>Tasa de interés Adquisición de vivienda   VIS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'BASE-IM'!$R$6:$R$33</c:f>
              <c:numCache>
                <c:formatCode>General</c:formatCode>
                <c:ptCount val="28"/>
                <c:pt idx="0">
                  <c:v>11.626666666666667</c:v>
                </c:pt>
                <c:pt idx="1">
                  <c:v>11.536666666666667</c:v>
                </c:pt>
                <c:pt idx="2">
                  <c:v>11.483333333333334</c:v>
                </c:pt>
                <c:pt idx="3">
                  <c:v>11.339999999999998</c:v>
                </c:pt>
                <c:pt idx="4">
                  <c:v>11.553333333333335</c:v>
                </c:pt>
                <c:pt idx="5">
                  <c:v>11.63</c:v>
                </c:pt>
                <c:pt idx="6">
                  <c:v>11.62</c:v>
                </c:pt>
                <c:pt idx="7">
                  <c:v>11.403333333333334</c:v>
                </c:pt>
                <c:pt idx="8">
                  <c:v>10.956666666666665</c:v>
                </c:pt>
                <c:pt idx="9">
                  <c:v>10.653333333333334</c:v>
                </c:pt>
                <c:pt idx="10">
                  <c:v>10.503333333333332</c:v>
                </c:pt>
                <c:pt idx="11">
                  <c:v>10.69</c:v>
                </c:pt>
                <c:pt idx="12">
                  <c:v>10.913333333333334</c:v>
                </c:pt>
                <c:pt idx="13">
                  <c:v>12.04</c:v>
                </c:pt>
                <c:pt idx="14">
                  <c:v>13.51</c:v>
                </c:pt>
                <c:pt idx="15">
                  <c:v>15.583333333333334</c:v>
                </c:pt>
                <c:pt idx="16">
                  <c:v>16.346666666666668</c:v>
                </c:pt>
                <c:pt idx="17">
                  <c:v>15.19</c:v>
                </c:pt>
                <c:pt idx="18">
                  <c:v>14.803333333333335</c:v>
                </c:pt>
                <c:pt idx="19">
                  <c:v>14.49</c:v>
                </c:pt>
                <c:pt idx="20">
                  <c:v>14.12</c:v>
                </c:pt>
                <c:pt idx="21">
                  <c:v>13.193333333333333</c:v>
                </c:pt>
                <c:pt idx="22">
                  <c:v>11.956666666666665</c:v>
                </c:pt>
                <c:pt idx="23">
                  <c:v>11.393333333333333</c:v>
                </c:pt>
                <c:pt idx="24">
                  <c:v>11.443333333333333</c:v>
                </c:pt>
                <c:pt idx="25">
                  <c:v>11.563333333333333</c:v>
                </c:pt>
                <c:pt idx="26">
                  <c:v>11.593333333333334</c:v>
                </c:pt>
                <c:pt idx="27">
                  <c:v>12.086666666666666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FC-4C08-B748-B3003ED1A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4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0783185619396744"/>
          <c:y val="0.70352827049619893"/>
          <c:w val="0.83967088435918258"/>
          <c:h val="0.208949412268548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4932650603213"/>
          <c:y val="2.8681001298967012E-2"/>
          <c:w val="0.81897611660377845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'BASE-IM'!$N$5</c:f>
              <c:strCache>
                <c:ptCount val="1"/>
                <c:pt idx="0">
                  <c:v>Tasa representativa del mercado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6350">
                <a:solidFill>
                  <a:srgbClr val="002060"/>
                </a:solidFill>
              </a:ln>
              <a:effectLst/>
            </c:spPr>
          </c:marker>
          <c:dLbls>
            <c:delete val="1"/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'BASE-IM'!$N$6:$N$33</c:f>
              <c:numCache>
                <c:formatCode>"$"#,##0.00_);[Red]\("$"#,##0.00\)</c:formatCode>
                <c:ptCount val="28"/>
                <c:pt idx="0">
                  <c:v>3137.2613333333329</c:v>
                </c:pt>
                <c:pt idx="1">
                  <c:v>3240.964725274725</c:v>
                </c:pt>
                <c:pt idx="2">
                  <c:v>3338.2708695652186</c:v>
                </c:pt>
                <c:pt idx="3">
                  <c:v>3404.3089130434792</c:v>
                </c:pt>
                <c:pt idx="4">
                  <c:v>3535.7791208791218</c:v>
                </c:pt>
                <c:pt idx="5">
                  <c:v>3845.8667032967051</c:v>
                </c:pt>
                <c:pt idx="6">
                  <c:v>3730.1535869565218</c:v>
                </c:pt>
                <c:pt idx="7">
                  <c:v>3661.5889130434807</c:v>
                </c:pt>
                <c:pt idx="8">
                  <c:v>3552.8101111111109</c:v>
                </c:pt>
                <c:pt idx="9">
                  <c:v>3690.991318681321</c:v>
                </c:pt>
                <c:pt idx="10">
                  <c:v>3844.2910869565203</c:v>
                </c:pt>
                <c:pt idx="11">
                  <c:v>3879.5552173913052</c:v>
                </c:pt>
                <c:pt idx="12">
                  <c:v>3913.4866666666653</c:v>
                </c:pt>
                <c:pt idx="13">
                  <c:v>3915.4276923076927</c:v>
                </c:pt>
                <c:pt idx="14">
                  <c:v>4374.0006521739115</c:v>
                </c:pt>
                <c:pt idx="15">
                  <c:v>4807.7148913043466</c:v>
                </c:pt>
                <c:pt idx="16">
                  <c:v>4760.1550000000034</c:v>
                </c:pt>
                <c:pt idx="17">
                  <c:v>4431.8794505494479</c:v>
                </c:pt>
                <c:pt idx="18">
                  <c:v>4048.6341304347834</c:v>
                </c:pt>
                <c:pt idx="19">
                  <c:v>4070.1519565217395</c:v>
                </c:pt>
                <c:pt idx="20">
                  <c:v>3914.9720879120873</c:v>
                </c:pt>
                <c:pt idx="21">
                  <c:v>3925.992197802198</c:v>
                </c:pt>
                <c:pt idx="22">
                  <c:v>4094.0422826086965</c:v>
                </c:pt>
                <c:pt idx="23">
                  <c:v>4347.095108695652</c:v>
                </c:pt>
                <c:pt idx="24">
                  <c:v>4193.1724444444453</c:v>
                </c:pt>
                <c:pt idx="25">
                  <c:v>4199.0876923076912</c:v>
                </c:pt>
                <c:pt idx="26">
                  <c:v>4004.3741304347818</c:v>
                </c:pt>
                <c:pt idx="27">
                  <c:v>3818.851304347826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36-41B1-9CE6-E8BB63A6AB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3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TRM </a:t>
                </a:r>
                <a:r>
                  <a:rPr lang="es-CO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s-CO">
                    <a:solidFill>
                      <a:sysClr val="windowText" lastClr="000000"/>
                    </a:solidFill>
                  </a:rPr>
                  <a:t>COP</a:t>
                </a:r>
                <a:r>
                  <a:rPr lang="es-CO" baseline="0">
                    <a:solidFill>
                      <a:sysClr val="windowText" lastClr="000000"/>
                    </a:solidFill>
                  </a:rPr>
                  <a:t> [$]</a:t>
                </a:r>
                <a:endParaRPr lang="es-CO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200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976475561490041E-2"/>
          <c:y val="2.2485256875551831E-2"/>
          <c:w val="0.87719499604665063"/>
          <c:h val="0.772082870847538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'BASE-IM'!$U$5</c:f>
              <c:strCache>
                <c:ptCount val="1"/>
                <c:pt idx="0">
                  <c:v>Deuda Interna 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'BASE-IM'!$B$6:$C$32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'BASE-IM'!$U$6:$U$32</c:f>
              <c:numCache>
                <c:formatCode>0.0</c:formatCode>
                <c:ptCount val="27"/>
                <c:pt idx="0">
                  <c:v>28.35510079967457</c:v>
                </c:pt>
                <c:pt idx="1">
                  <c:v>30.979131549147514</c:v>
                </c:pt>
                <c:pt idx="2">
                  <c:v>31.915003878122612</c:v>
                </c:pt>
                <c:pt idx="3">
                  <c:v>33.02853875861603</c:v>
                </c:pt>
                <c:pt idx="4">
                  <c:v>34.935185762436767</c:v>
                </c:pt>
                <c:pt idx="5">
                  <c:v>35.872845228358266</c:v>
                </c:pt>
                <c:pt idx="6">
                  <c:v>38.064111910090496</c:v>
                </c:pt>
                <c:pt idx="7">
                  <c:v>39.091900173260882</c:v>
                </c:pt>
                <c:pt idx="8">
                  <c:v>32.988319901749968</c:v>
                </c:pt>
                <c:pt idx="9">
                  <c:v>34.05941178070151</c:v>
                </c:pt>
                <c:pt idx="10">
                  <c:v>35.178641431506428</c:v>
                </c:pt>
                <c:pt idx="11">
                  <c:v>36.132819456294719</c:v>
                </c:pt>
                <c:pt idx="12">
                  <c:v>30.606259579050846</c:v>
                </c:pt>
                <c:pt idx="13">
                  <c:v>31.381600123408685</c:v>
                </c:pt>
                <c:pt idx="14">
                  <c:v>32.342947139310709</c:v>
                </c:pt>
                <c:pt idx="15">
                  <c:v>33.617890350941707</c:v>
                </c:pt>
                <c:pt idx="16">
                  <c:v>32.00848950437863</c:v>
                </c:pt>
                <c:pt idx="17">
                  <c:v>31.984386439383858</c:v>
                </c:pt>
                <c:pt idx="18">
                  <c:v>32.561032449295297</c:v>
                </c:pt>
                <c:pt idx="19">
                  <c:v>35.077736539657302</c:v>
                </c:pt>
                <c:pt idx="20">
                  <c:v>33.354496675409173</c:v>
                </c:pt>
                <c:pt idx="21">
                  <c:v>35.807654659769462</c:v>
                </c:pt>
                <c:pt idx="22">
                  <c:v>36.545481419003828</c:v>
                </c:pt>
                <c:pt idx="23">
                  <c:v>38.864453250295348</c:v>
                </c:pt>
                <c:pt idx="24">
                  <c:v>38.200000000000003</c:v>
                </c:pt>
                <c:pt idx="25">
                  <c:v>39.6</c:v>
                </c:pt>
                <c:pt idx="2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95-49F7-8907-37C8BF081B4B}"/>
            </c:ext>
          </c:extLst>
        </c:ser>
        <c:ser>
          <c:idx val="1"/>
          <c:order val="1"/>
          <c:tx>
            <c:strRef>
              <c:f>'BASE-IM'!$V$5</c:f>
              <c:strCache>
                <c:ptCount val="1"/>
                <c:pt idx="0">
                  <c:v>Deuda Externa</c:v>
                </c:pt>
              </c:strCache>
            </c:strRef>
          </c:tx>
          <c:spPr>
            <a:solidFill>
              <a:srgbClr val="2E86C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'BASE-IM'!$B$6:$C$32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'BASE-IM'!$V$6:$V$32</c:f>
              <c:numCache>
                <c:formatCode>0.0</c:formatCode>
                <c:ptCount val="27"/>
                <c:pt idx="0">
                  <c:v>14.776435454261335</c:v>
                </c:pt>
                <c:pt idx="1">
                  <c:v>14.862022397157036</c:v>
                </c:pt>
                <c:pt idx="2">
                  <c:v>16.031048584362246</c:v>
                </c:pt>
                <c:pt idx="3">
                  <c:v>15.360776083718113</c:v>
                </c:pt>
                <c:pt idx="4">
                  <c:v>20.377645077722569</c:v>
                </c:pt>
                <c:pt idx="5">
                  <c:v>21.350688389909649</c:v>
                </c:pt>
                <c:pt idx="6">
                  <c:v>23.320275349076276</c:v>
                </c:pt>
                <c:pt idx="7">
                  <c:v>21.565203261820304</c:v>
                </c:pt>
                <c:pt idx="8">
                  <c:v>20.560016480117739</c:v>
                </c:pt>
                <c:pt idx="9">
                  <c:v>21.445123259070986</c:v>
                </c:pt>
                <c:pt idx="10">
                  <c:v>21.156257914988508</c:v>
                </c:pt>
                <c:pt idx="11">
                  <c:v>23.915917196676297</c:v>
                </c:pt>
                <c:pt idx="12">
                  <c:v>18.409560342882752</c:v>
                </c:pt>
                <c:pt idx="13">
                  <c:v>20.256021454149106</c:v>
                </c:pt>
                <c:pt idx="14">
                  <c:v>22.224964471494975</c:v>
                </c:pt>
                <c:pt idx="15">
                  <c:v>23.985381923022167</c:v>
                </c:pt>
                <c:pt idx="16">
                  <c:v>21.699208441083467</c:v>
                </c:pt>
                <c:pt idx="17">
                  <c:v>19.835623437479168</c:v>
                </c:pt>
                <c:pt idx="18">
                  <c:v>19.230906566019506</c:v>
                </c:pt>
                <c:pt idx="19">
                  <c:v>18.352869236324494</c:v>
                </c:pt>
                <c:pt idx="20">
                  <c:v>17.350104910715991</c:v>
                </c:pt>
                <c:pt idx="21">
                  <c:v>18.897404852254514</c:v>
                </c:pt>
                <c:pt idx="22">
                  <c:v>19.268640256949347</c:v>
                </c:pt>
                <c:pt idx="23">
                  <c:v>20.44063561127712</c:v>
                </c:pt>
                <c:pt idx="24">
                  <c:v>18.600000000000001</c:v>
                </c:pt>
                <c:pt idx="25">
                  <c:v>18.399999999999999</c:v>
                </c:pt>
                <c:pt idx="26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695-49F7-8907-37C8BF081B4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254152431"/>
        <c:axId val="675565983"/>
      </c:barChart>
      <c:lineChart>
        <c:grouping val="standard"/>
        <c:varyColors val="0"/>
        <c:ser>
          <c:idx val="2"/>
          <c:order val="2"/>
          <c:tx>
            <c:strRef>
              <c:f>'BASE-IM'!$W$5</c:f>
              <c:strCache>
                <c:ptCount val="1"/>
                <c:pt idx="0">
                  <c:v>Deuda neta</c:v>
                </c:pt>
              </c:strCache>
            </c:strRef>
          </c:tx>
          <c:spPr>
            <a:ln w="22225" cap="rnd">
              <a:solidFill>
                <a:schemeClr val="bg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'BASE-IM'!$B$6:$C$32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'BASE-IM'!$W$6:$W$32</c:f>
              <c:numCache>
                <c:formatCode>0.0</c:formatCode>
                <c:ptCount val="27"/>
                <c:pt idx="0">
                  <c:v>43.131536253935906</c:v>
                </c:pt>
                <c:pt idx="1">
                  <c:v>45.841153946304551</c:v>
                </c:pt>
                <c:pt idx="2">
                  <c:v>47.946052462484857</c:v>
                </c:pt>
                <c:pt idx="3">
                  <c:v>48.389314842334144</c:v>
                </c:pt>
                <c:pt idx="4">
                  <c:v>55.312830840159336</c:v>
                </c:pt>
                <c:pt idx="5">
                  <c:v>57.223533618267915</c:v>
                </c:pt>
                <c:pt idx="6">
                  <c:v>61.384387259166772</c:v>
                </c:pt>
                <c:pt idx="7">
                  <c:v>60.657103435081183</c:v>
                </c:pt>
                <c:pt idx="8">
                  <c:v>53.548336381867706</c:v>
                </c:pt>
                <c:pt idx="9">
                  <c:v>55.504535039772492</c:v>
                </c:pt>
                <c:pt idx="10">
                  <c:v>56.334899346494936</c:v>
                </c:pt>
                <c:pt idx="11">
                  <c:v>60.048736652971016</c:v>
                </c:pt>
                <c:pt idx="12">
                  <c:v>49.015819921933598</c:v>
                </c:pt>
                <c:pt idx="13">
                  <c:v>51.637621577557795</c:v>
                </c:pt>
                <c:pt idx="14">
                  <c:v>54.56791161080568</c:v>
                </c:pt>
                <c:pt idx="15">
                  <c:v>57.603272273963874</c:v>
                </c:pt>
                <c:pt idx="16">
                  <c:v>53.707697945462101</c:v>
                </c:pt>
                <c:pt idx="17">
                  <c:v>51.820009876863026</c:v>
                </c:pt>
                <c:pt idx="18">
                  <c:v>51.791939015314803</c:v>
                </c:pt>
                <c:pt idx="19">
                  <c:v>53.430605775981796</c:v>
                </c:pt>
                <c:pt idx="20">
                  <c:v>50.704601586125165</c:v>
                </c:pt>
                <c:pt idx="21">
                  <c:v>54.705059512023979</c:v>
                </c:pt>
                <c:pt idx="22">
                  <c:v>55.814121675953174</c:v>
                </c:pt>
                <c:pt idx="23">
                  <c:v>59.305088861572472</c:v>
                </c:pt>
                <c:pt idx="24">
                  <c:v>56.7</c:v>
                </c:pt>
                <c:pt idx="25">
                  <c:v>58.1</c:v>
                </c:pt>
                <c:pt idx="26">
                  <c:v>57.5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695-49F7-8907-37C8BF081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%PIB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4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53041622198508"/>
          <c:y val="2.0750844104654102E-2"/>
          <c:w val="0.87872397852977224"/>
          <c:h val="0.779991959911873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'BASE-IM'!$AE$5</c:f>
              <c:strCache>
                <c:ptCount val="1"/>
                <c:pt idx="0">
                  <c:v>Exportaciones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'BASE-IM'!$AE$6:$AE$33</c:f>
              <c:numCache>
                <c:formatCode>0.0</c:formatCode>
                <c:ptCount val="28"/>
                <c:pt idx="0">
                  <c:v>9594.0320003399993</c:v>
                </c:pt>
                <c:pt idx="1">
                  <c:v>10707.523548099993</c:v>
                </c:pt>
                <c:pt idx="2">
                  <c:v>9587.4399118399997</c:v>
                </c:pt>
                <c:pt idx="3">
                  <c:v>9600.17240347999</c:v>
                </c:pt>
                <c:pt idx="4">
                  <c:v>8802.1270430899967</c:v>
                </c:pt>
                <c:pt idx="5">
                  <c:v>6374.8924076199964</c:v>
                </c:pt>
                <c:pt idx="6">
                  <c:v>7681.6286445899987</c:v>
                </c:pt>
                <c:pt idx="7">
                  <c:v>8197.1625643900024</c:v>
                </c:pt>
                <c:pt idx="8">
                  <c:v>8933.4846155300002</c:v>
                </c:pt>
                <c:pt idx="9">
                  <c:v>9255.5013303899977</c:v>
                </c:pt>
                <c:pt idx="10">
                  <c:v>10701.536315080002</c:v>
                </c:pt>
                <c:pt idx="11">
                  <c:v>12499.466809750003</c:v>
                </c:pt>
                <c:pt idx="12">
                  <c:v>12791.016731340002</c:v>
                </c:pt>
                <c:pt idx="13">
                  <c:v>15620.668360239993</c:v>
                </c:pt>
                <c:pt idx="14">
                  <c:v>15080.938021680005</c:v>
                </c:pt>
                <c:pt idx="15">
                  <c:v>13417.513534459995</c:v>
                </c:pt>
                <c:pt idx="16">
                  <c:v>12437.258971759989</c:v>
                </c:pt>
                <c:pt idx="17">
                  <c:v>12258.495454100026</c:v>
                </c:pt>
                <c:pt idx="18">
                  <c:v>12278.855699339998</c:v>
                </c:pt>
                <c:pt idx="19">
                  <c:v>12794.51619237</c:v>
                </c:pt>
                <c:pt idx="20">
                  <c:v>11299.020527649975</c:v>
                </c:pt>
                <c:pt idx="21">
                  <c:v>12719.068813300055</c:v>
                </c:pt>
                <c:pt idx="22">
                  <c:v>12622.687668869945</c:v>
                </c:pt>
                <c:pt idx="23">
                  <c:v>12915.744174410011</c:v>
                </c:pt>
                <c:pt idx="24">
                  <c:v>11954.81780792998</c:v>
                </c:pt>
                <c:pt idx="25">
                  <c:v>12435.232481179959</c:v>
                </c:pt>
                <c:pt idx="26">
                  <c:v>12949.400344819991</c:v>
                </c:pt>
                <c:pt idx="27">
                  <c:v>8315.7178399800105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3-4CC8-99BB-FC6C09DF2518}"/>
            </c:ext>
          </c:extLst>
        </c:ser>
        <c:ser>
          <c:idx val="1"/>
          <c:order val="1"/>
          <c:tx>
            <c:strRef>
              <c:f>'BASE-IM'!$AF$5</c:f>
              <c:strCache>
                <c:ptCount val="1"/>
                <c:pt idx="0">
                  <c:v>Importaciones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'BASE-IM'!$AF$6:$AF$33</c:f>
              <c:numCache>
                <c:formatCode>0.0</c:formatCode>
                <c:ptCount val="28"/>
                <c:pt idx="0">
                  <c:v>11955.294652350027</c:v>
                </c:pt>
                <c:pt idx="1">
                  <c:v>12713.364958010021</c:v>
                </c:pt>
                <c:pt idx="2">
                  <c:v>13038.717347180045</c:v>
                </c:pt>
                <c:pt idx="3">
                  <c:v>12563.387713640019</c:v>
                </c:pt>
                <c:pt idx="4">
                  <c:v>11294.841619029961</c:v>
                </c:pt>
                <c:pt idx="5">
                  <c:v>8347.8120421499807</c:v>
                </c:pt>
                <c:pt idx="6">
                  <c:v>10151.37793356003</c:v>
                </c:pt>
                <c:pt idx="7">
                  <c:v>11391.374915230032</c:v>
                </c:pt>
                <c:pt idx="8">
                  <c:v>11881.866127000021</c:v>
                </c:pt>
                <c:pt idx="9">
                  <c:v>13117.103895459939</c:v>
                </c:pt>
                <c:pt idx="10">
                  <c:v>14688.266757289965</c:v>
                </c:pt>
                <c:pt idx="11">
                  <c:v>16961.562203000129</c:v>
                </c:pt>
                <c:pt idx="12">
                  <c:v>17280.109136950043</c:v>
                </c:pt>
                <c:pt idx="13">
                  <c:v>18072.105134509991</c:v>
                </c:pt>
                <c:pt idx="14">
                  <c:v>19338.563306710006</c:v>
                </c:pt>
                <c:pt idx="15">
                  <c:v>16755.596558380024</c:v>
                </c:pt>
                <c:pt idx="16">
                  <c:v>15479.100815139989</c:v>
                </c:pt>
                <c:pt idx="17">
                  <c:v>14544.315939659924</c:v>
                </c:pt>
                <c:pt idx="18">
                  <c:v>14405.502444899983</c:v>
                </c:pt>
                <c:pt idx="19">
                  <c:v>15016.385322249978</c:v>
                </c:pt>
                <c:pt idx="20">
                  <c:v>13795.645572830043</c:v>
                </c:pt>
                <c:pt idx="21">
                  <c:v>15181.400937339964</c:v>
                </c:pt>
                <c:pt idx="22">
                  <c:v>15212.875878449933</c:v>
                </c:pt>
                <c:pt idx="23">
                  <c:v>16173.345134670053</c:v>
                </c:pt>
                <c:pt idx="24">
                  <c:v>15312.016328139769</c:v>
                </c:pt>
                <c:pt idx="25">
                  <c:v>16338.393298139872</c:v>
                </c:pt>
                <c:pt idx="26">
                  <c:v>17427.81262556008</c:v>
                </c:pt>
                <c:pt idx="27">
                  <c:v>11780.68304990013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53-4CC8-99BB-FC6C09DF2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152431"/>
        <c:axId val="675565983"/>
      </c:barChart>
      <c:lineChart>
        <c:grouping val="standard"/>
        <c:varyColors val="0"/>
        <c:ser>
          <c:idx val="2"/>
          <c:order val="2"/>
          <c:tx>
            <c:strRef>
              <c:f>'BASE-IM'!$AG$5</c:f>
              <c:strCache>
                <c:ptCount val="1"/>
                <c:pt idx="0">
                  <c:v>Balanza comercial</c:v>
                </c:pt>
              </c:strCache>
            </c:strRef>
          </c:tx>
          <c:spPr>
            <a:ln w="2222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'BASE-IM'!$AG$6:$AG$33</c:f>
              <c:numCache>
                <c:formatCode>[$USD]\ #,##0.00</c:formatCode>
                <c:ptCount val="28"/>
                <c:pt idx="0">
                  <c:v>-2361.2626520100439</c:v>
                </c:pt>
                <c:pt idx="1">
                  <c:v>-2005.841409910051</c:v>
                </c:pt>
                <c:pt idx="2">
                  <c:v>-3451.2774353400141</c:v>
                </c:pt>
                <c:pt idx="3">
                  <c:v>-2963.2153101600125</c:v>
                </c:pt>
                <c:pt idx="4">
                  <c:v>-2492.714575939945</c:v>
                </c:pt>
                <c:pt idx="5">
                  <c:v>-1972.9196345299815</c:v>
                </c:pt>
                <c:pt idx="6">
                  <c:v>-2469.7492889700352</c:v>
                </c:pt>
                <c:pt idx="7">
                  <c:v>-3194.2123508400286</c:v>
                </c:pt>
                <c:pt idx="8">
                  <c:v>-2948.3815114700224</c:v>
                </c:pt>
                <c:pt idx="9">
                  <c:v>-3861.6025650699526</c:v>
                </c:pt>
                <c:pt idx="10">
                  <c:v>-3986.7304422099951</c:v>
                </c:pt>
                <c:pt idx="11">
                  <c:v>-4462.0953932501216</c:v>
                </c:pt>
                <c:pt idx="12">
                  <c:v>-4489.0924056100448</c:v>
                </c:pt>
                <c:pt idx="13">
                  <c:v>-2451.4367742700197</c:v>
                </c:pt>
                <c:pt idx="14">
                  <c:v>-4257.6252850300079</c:v>
                </c:pt>
                <c:pt idx="15">
                  <c:v>-3338.0830239200304</c:v>
                </c:pt>
                <c:pt idx="16">
                  <c:v>-3041.8418433800011</c:v>
                </c:pt>
                <c:pt idx="17">
                  <c:v>-2285.8204855598983</c:v>
                </c:pt>
                <c:pt idx="18">
                  <c:v>-2126.6467455599859</c:v>
                </c:pt>
                <c:pt idx="19">
                  <c:v>-2221.8691298799786</c:v>
                </c:pt>
                <c:pt idx="20">
                  <c:v>-2496.6250451800665</c:v>
                </c:pt>
                <c:pt idx="21">
                  <c:v>-2462.3321240399086</c:v>
                </c:pt>
                <c:pt idx="22">
                  <c:v>-2590.1882095799883</c:v>
                </c:pt>
                <c:pt idx="23">
                  <c:v>-3257.6009602600398</c:v>
                </c:pt>
                <c:pt idx="24">
                  <c:v>-3357.1985202097931</c:v>
                </c:pt>
                <c:pt idx="25">
                  <c:v>-3903.1608169599103</c:v>
                </c:pt>
                <c:pt idx="26">
                  <c:v>-4478.41228074009</c:v>
                </c:pt>
                <c:pt idx="27">
                  <c:v>-3464.9652099201203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F53-4CC8-99BB-FC6C09DF2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Millones de 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2000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7434848517740573"/>
          <c:y val="0.91046815489035549"/>
          <c:w val="0.61371208646393338"/>
          <c:h val="6.4527123557906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'BASE-IM'!$AA$5</c:f>
              <c:strCache>
                <c:ptCount val="1"/>
                <c:pt idx="0">
                  <c:v>BRENT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6350">
                <a:solidFill>
                  <a:srgbClr val="002060"/>
                </a:solidFill>
              </a:ln>
              <a:effectLst/>
            </c:spPr>
          </c:marker>
          <c:dLbls>
            <c:delete val="1"/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'BASE-IM'!$AA$6:$AA$33</c:f>
              <c:numCache>
                <c:formatCode>General</c:formatCode>
                <c:ptCount val="28"/>
                <c:pt idx="0">
                  <c:v>63.169999999999995</c:v>
                </c:pt>
                <c:pt idx="1">
                  <c:v>68.923333333333332</c:v>
                </c:pt>
                <c:pt idx="2">
                  <c:v>61.930000000000007</c:v>
                </c:pt>
                <c:pt idx="3">
                  <c:v>63.410000000000004</c:v>
                </c:pt>
                <c:pt idx="4">
                  <c:v>50.44</c:v>
                </c:pt>
                <c:pt idx="5">
                  <c:v>29.343333333333334</c:v>
                </c:pt>
                <c:pt idx="6">
                  <c:v>42.963333333333338</c:v>
                </c:pt>
                <c:pt idx="7">
                  <c:v>44.29</c:v>
                </c:pt>
                <c:pt idx="8">
                  <c:v>60.82</c:v>
                </c:pt>
                <c:pt idx="9">
                  <c:v>68.833333333333329</c:v>
                </c:pt>
                <c:pt idx="10">
                  <c:v>73.470000000000013</c:v>
                </c:pt>
                <c:pt idx="11">
                  <c:v>79.586666666666659</c:v>
                </c:pt>
                <c:pt idx="12">
                  <c:v>100.29666666666667</c:v>
                </c:pt>
                <c:pt idx="13">
                  <c:v>113.54333333333334</c:v>
                </c:pt>
                <c:pt idx="14">
                  <c:v>100.71333333333332</c:v>
                </c:pt>
                <c:pt idx="15">
                  <c:v>88.556666666666672</c:v>
                </c:pt>
                <c:pt idx="16">
                  <c:v>81.173333333333332</c:v>
                </c:pt>
                <c:pt idx="17">
                  <c:v>78.316666666666663</c:v>
                </c:pt>
                <c:pt idx="18">
                  <c:v>86.660000000000011</c:v>
                </c:pt>
                <c:pt idx="19">
                  <c:v>83.723333333333329</c:v>
                </c:pt>
                <c:pt idx="20">
                  <c:v>83.00333333333333</c:v>
                </c:pt>
                <c:pt idx="21">
                  <c:v>84.646666666666661</c:v>
                </c:pt>
                <c:pt idx="22">
                  <c:v>79.843333333333334</c:v>
                </c:pt>
                <c:pt idx="23">
                  <c:v>74.61333333333333</c:v>
                </c:pt>
                <c:pt idx="24">
                  <c:v>75.813333333333333</c:v>
                </c:pt>
                <c:pt idx="25">
                  <c:v>68.006666666666661</c:v>
                </c:pt>
                <c:pt idx="26">
                  <c:v>68.966666666666683</c:v>
                </c:pt>
                <c:pt idx="27">
                  <c:v>63.626666666666665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CC-479C-9D37-3E92880E46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USD/Barril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10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'BASE-IM'!$AH$5</c:f>
              <c:strCache>
                <c:ptCount val="1"/>
                <c:pt idx="0">
                  <c:v>Reservas Internacionales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6350">
                <a:solidFill>
                  <a:srgbClr val="002060"/>
                </a:solidFill>
              </a:ln>
              <a:effectLst/>
            </c:spPr>
          </c:marker>
          <c:dLbls>
            <c:delete val="1"/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'BASE-IM'!$AH$6:$AH$33</c:f>
              <c:numCache>
                <c:formatCode>General</c:formatCode>
                <c:ptCount val="28"/>
                <c:pt idx="0">
                  <c:v>51260.992004300002</c:v>
                </c:pt>
                <c:pt idx="1">
                  <c:v>52444.490549599999</c:v>
                </c:pt>
                <c:pt idx="2">
                  <c:v>52868.753771299998</c:v>
                </c:pt>
                <c:pt idx="3">
                  <c:v>53167.190055500003</c:v>
                </c:pt>
                <c:pt idx="4">
                  <c:v>53336.486177699997</c:v>
                </c:pt>
                <c:pt idx="5">
                  <c:v>56623.486768199997</c:v>
                </c:pt>
                <c:pt idx="6">
                  <c:v>56978.483915299999</c:v>
                </c:pt>
                <c:pt idx="7">
                  <c:v>59030.791742200003</c:v>
                </c:pt>
                <c:pt idx="8">
                  <c:v>58900.50787134</c:v>
                </c:pt>
                <c:pt idx="9">
                  <c:v>58917.310478539999</c:v>
                </c:pt>
                <c:pt idx="10">
                  <c:v>58721.073965980002</c:v>
                </c:pt>
                <c:pt idx="11">
                  <c:v>58579.202307510001</c:v>
                </c:pt>
                <c:pt idx="12">
                  <c:v>58003.91770908</c:v>
                </c:pt>
                <c:pt idx="13">
                  <c:v>57164.458126409998</c:v>
                </c:pt>
                <c:pt idx="14">
                  <c:v>56326.343137759999</c:v>
                </c:pt>
                <c:pt idx="15">
                  <c:v>57269.160250050001</c:v>
                </c:pt>
                <c:pt idx="16">
                  <c:v>57965.681947550001</c:v>
                </c:pt>
                <c:pt idx="17">
                  <c:v>57838.766250640001</c:v>
                </c:pt>
                <c:pt idx="18">
                  <c:v>57566.18879742</c:v>
                </c:pt>
                <c:pt idx="19">
                  <c:v>59608.324562759997</c:v>
                </c:pt>
                <c:pt idx="20">
                  <c:v>59994.628649170001</c:v>
                </c:pt>
                <c:pt idx="21">
                  <c:v>60901.415828099998</c:v>
                </c:pt>
                <c:pt idx="22">
                  <c:v>63581.897105379998</c:v>
                </c:pt>
                <c:pt idx="23">
                  <c:v>62481.178487340003</c:v>
                </c:pt>
                <c:pt idx="24">
                  <c:v>63853.996525000002</c:v>
                </c:pt>
                <c:pt idx="25">
                  <c:v>65163.178897500002</c:v>
                </c:pt>
                <c:pt idx="26">
                  <c:v>65823.13987816</c:v>
                </c:pt>
                <c:pt idx="27">
                  <c:v>66352.296118839993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8-46D4-AA23-7F3CE5B94D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5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Millones de 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2000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3992983357679052"/>
        </c:manualLayout>
      </c:layout>
      <c:lineChart>
        <c:grouping val="standard"/>
        <c:varyColors val="0"/>
        <c:ser>
          <c:idx val="0"/>
          <c:order val="0"/>
          <c:tx>
            <c:strRef>
              <c:f>'BASE-IM'!$AJ$5</c:f>
              <c:strCache>
                <c:ptCount val="1"/>
                <c:pt idx="0">
                  <c:v>DFF-FED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70C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6350">
                <a:solidFill>
                  <a:srgbClr val="002060"/>
                </a:solidFill>
              </a:ln>
              <a:effectLst/>
            </c:spPr>
          </c:marker>
          <c:dLbls>
            <c:delete val="1"/>
          </c:dLbls>
          <c:cat>
            <c:multiLvlStrRef>
              <c:f>'BASE-IM'!$B$6:$C$33</c:f>
              <c:multiLvlStrCache>
                <c:ptCount val="2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'BASE-IM'!$AJ$6:$AJ$33</c:f>
              <c:numCache>
                <c:formatCode>0.00</c:formatCode>
                <c:ptCount val="28"/>
                <c:pt idx="0">
                  <c:v>2.4017777777777809</c:v>
                </c:pt>
                <c:pt idx="1">
                  <c:v>2.3973626373626375</c:v>
                </c:pt>
                <c:pt idx="2">
                  <c:v>2.1921739130434785</c:v>
                </c:pt>
                <c:pt idx="3">
                  <c:v>1.6456521739130441</c:v>
                </c:pt>
                <c:pt idx="4">
                  <c:v>1.2549450549450549</c:v>
                </c:pt>
                <c:pt idx="5">
                  <c:v>5.8791208791208756E-2</c:v>
                </c:pt>
                <c:pt idx="6">
                  <c:v>9.2608695652173847E-2</c:v>
                </c:pt>
                <c:pt idx="7">
                  <c:v>8.8804347826086899E-2</c:v>
                </c:pt>
                <c:pt idx="8">
                  <c:v>7.688888888888902E-2</c:v>
                </c:pt>
                <c:pt idx="9">
                  <c:v>6.8241758241758155E-2</c:v>
                </c:pt>
                <c:pt idx="10">
                  <c:v>0.09</c:v>
                </c:pt>
                <c:pt idx="11">
                  <c:v>7.9456521739130495E-2</c:v>
                </c:pt>
                <c:pt idx="12">
                  <c:v>0.12144444444444449</c:v>
                </c:pt>
                <c:pt idx="13">
                  <c:v>0.76681318681318589</c:v>
                </c:pt>
                <c:pt idx="14">
                  <c:v>2.1829347826086987</c:v>
                </c:pt>
                <c:pt idx="15">
                  <c:v>3.6533695652173921</c:v>
                </c:pt>
                <c:pt idx="16">
                  <c:v>4.5145555555555541</c:v>
                </c:pt>
                <c:pt idx="17">
                  <c:v>4.988131868131866</c:v>
                </c:pt>
                <c:pt idx="18">
                  <c:v>5.2592391304347776</c:v>
                </c:pt>
                <c:pt idx="19">
                  <c:v>5.3299999999999956</c:v>
                </c:pt>
                <c:pt idx="20">
                  <c:v>5.3299999999999956</c:v>
                </c:pt>
                <c:pt idx="21">
                  <c:v>5.3299999999999956</c:v>
                </c:pt>
                <c:pt idx="22">
                  <c:v>5.2647826086956471</c:v>
                </c:pt>
                <c:pt idx="23">
                  <c:v>4.6479347826086919</c:v>
                </c:pt>
                <c:pt idx="24">
                  <c:v>4.3299999999999983</c:v>
                </c:pt>
                <c:pt idx="25">
                  <c:v>4.3299999999999983</c:v>
                </c:pt>
                <c:pt idx="26">
                  <c:v>4.2956521739130409</c:v>
                </c:pt>
                <c:pt idx="27">
                  <c:v>3.8952173913043429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48-46D0-B476-22DBB9821A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0.5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3009785393809934"/>
        </c:manualLayout>
      </c:layout>
      <c:lineChart>
        <c:grouping val="standard"/>
        <c:varyColors val="0"/>
        <c:ser>
          <c:idx val="0"/>
          <c:order val="0"/>
          <c:tx>
            <c:strRef>
              <c:f>'BASE-IF'!$U$5</c:f>
              <c:strCache>
                <c:ptCount val="1"/>
                <c:pt idx="0">
                  <c:v>ROA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522247228881506E-2"/>
                  <c:y val="-6.03005162914584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F66-4437-8318-35E60BD5A1F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F66-4437-8318-35E60BD5A1F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F66-4437-8318-35E60BD5A1F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F66-4437-8318-35E60BD5A1F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F66-4437-8318-35E60BD5A1F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F66-4437-8318-35E60BD5A1F8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F66-4437-8318-35E60BD5A1F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F66-4437-8318-35E60BD5A1F8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F66-4437-8318-35E60BD5A1F8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F66-4437-8318-35E60BD5A1F8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F66-4437-8318-35E60BD5A1F8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F66-4437-8318-35E60BD5A1F8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F66-4437-8318-35E60BD5A1F8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F66-4437-8318-35E60BD5A1F8}"/>
                </c:ext>
              </c:extLst>
            </c:dLbl>
            <c:dLbl>
              <c:idx val="26"/>
              <c:layout>
                <c:manualLayout>
                  <c:x val="-2.1300449030896246E-2"/>
                  <c:y val="-5.735608907699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F66-4437-8318-35E60BD5A1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'BASE-IF'!$U$6:$U$32</c:f>
              <c:numCache>
                <c:formatCode>0.00</c:formatCode>
                <c:ptCount val="27"/>
                <c:pt idx="0">
                  <c:v>2.0267662547769572</c:v>
                </c:pt>
                <c:pt idx="1">
                  <c:v>1.9065866346393845</c:v>
                </c:pt>
                <c:pt idx="2">
                  <c:v>1.9178714638752759</c:v>
                </c:pt>
                <c:pt idx="3">
                  <c:v>1.8387118166241834</c:v>
                </c:pt>
                <c:pt idx="4">
                  <c:v>1.5217902634000913</c:v>
                </c:pt>
                <c:pt idx="5">
                  <c:v>1.0011116703453782</c:v>
                </c:pt>
                <c:pt idx="6">
                  <c:v>0.89052486900005334</c:v>
                </c:pt>
                <c:pt idx="7">
                  <c:v>0.79780383332064275</c:v>
                </c:pt>
                <c:pt idx="8">
                  <c:v>1.4889099412106033</c:v>
                </c:pt>
                <c:pt idx="9">
                  <c:v>1.5618251240085312</c:v>
                </c:pt>
                <c:pt idx="10">
                  <c:v>1.8249126044489472</c:v>
                </c:pt>
                <c:pt idx="11">
                  <c:v>1.8720903507335462</c:v>
                </c:pt>
                <c:pt idx="12">
                  <c:v>2.653651181583494</c:v>
                </c:pt>
                <c:pt idx="13">
                  <c:v>2.3187199091359245</c:v>
                </c:pt>
                <c:pt idx="14">
                  <c:v>2.0695238339758504</c:v>
                </c:pt>
                <c:pt idx="15">
                  <c:v>1.6691040171937788</c:v>
                </c:pt>
                <c:pt idx="16">
                  <c:v>1.5107931381224571</c:v>
                </c:pt>
                <c:pt idx="17">
                  <c:v>1.0527293752645939</c:v>
                </c:pt>
                <c:pt idx="18">
                  <c:v>0.87170077575939864</c:v>
                </c:pt>
                <c:pt idx="19">
                  <c:v>0.82268375094394219</c:v>
                </c:pt>
                <c:pt idx="20">
                  <c:v>0.94225519126176494</c:v>
                </c:pt>
                <c:pt idx="21">
                  <c:v>0.77884162635322163</c:v>
                </c:pt>
                <c:pt idx="22">
                  <c:v>0.83226664614692858</c:v>
                </c:pt>
                <c:pt idx="23">
                  <c:v>0.81895735155552707</c:v>
                </c:pt>
                <c:pt idx="24">
                  <c:v>1.3314640238412334</c:v>
                </c:pt>
                <c:pt idx="25">
                  <c:v>1.2598501752941527</c:v>
                </c:pt>
                <c:pt idx="26">
                  <c:v>1.3464128392231878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F66-4437-8318-35E60BD5A1F8}"/>
            </c:ext>
          </c:extLst>
        </c:ser>
        <c:ser>
          <c:idx val="1"/>
          <c:order val="1"/>
          <c:tx>
            <c:strRef>
              <c:f>'BASE-IF'!$V$5</c:f>
              <c:strCache>
                <c:ptCount val="1"/>
                <c:pt idx="0">
                  <c:v>ROE</c:v>
                </c:pt>
              </c:strCache>
            </c:strRef>
          </c:tx>
          <c:spPr>
            <a:ln w="22225" cap="rnd">
              <a:gradFill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92336895176731E-2"/>
                  <c:y val="-5.66303961140623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F66-4437-8318-35E60BD5A1F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F66-4437-8318-35E60BD5A1F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F66-4437-8318-35E60BD5A1F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F66-4437-8318-35E60BD5A1F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F66-4437-8318-35E60BD5A1F8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F66-4437-8318-35E60BD5A1F8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F66-4437-8318-35E60BD5A1F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F66-4437-8318-35E60BD5A1F8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F66-4437-8318-35E60BD5A1F8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5F66-4437-8318-35E60BD5A1F8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5F66-4437-8318-35E60BD5A1F8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5F66-4437-8318-35E60BD5A1F8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5F66-4437-8318-35E60BD5A1F8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5F66-4437-8318-35E60BD5A1F8}"/>
                </c:ext>
              </c:extLst>
            </c:dLbl>
            <c:dLbl>
              <c:idx val="26"/>
              <c:layout>
                <c:manualLayout>
                  <c:x val="-2.8012386883617263E-2"/>
                  <c:y val="-5.66303961140623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5F66-4437-8318-35E60BD5A1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'BASE-IF'!$V$6:$V$32</c:f>
              <c:numCache>
                <c:formatCode>0.00</c:formatCode>
                <c:ptCount val="27"/>
                <c:pt idx="0">
                  <c:v>15.224554339007422</c:v>
                </c:pt>
                <c:pt idx="1">
                  <c:v>13.890050954091304</c:v>
                </c:pt>
                <c:pt idx="2">
                  <c:v>13.412314845223428</c:v>
                </c:pt>
                <c:pt idx="3">
                  <c:v>12.646338473260421</c:v>
                </c:pt>
                <c:pt idx="4">
                  <c:v>12.111146009060981</c:v>
                </c:pt>
                <c:pt idx="5">
                  <c:v>7.7963954656817602</c:v>
                </c:pt>
                <c:pt idx="6">
                  <c:v>6.5942192339681682</c:v>
                </c:pt>
                <c:pt idx="7">
                  <c:v>5.8646892848935428</c:v>
                </c:pt>
                <c:pt idx="8">
                  <c:v>11.23092867902109</c:v>
                </c:pt>
                <c:pt idx="9">
                  <c:v>11.668326540489616</c:v>
                </c:pt>
                <c:pt idx="10">
                  <c:v>13.246461995211444</c:v>
                </c:pt>
                <c:pt idx="11">
                  <c:v>13.350356714569877</c:v>
                </c:pt>
                <c:pt idx="12">
                  <c:v>23.011174848811411</c:v>
                </c:pt>
                <c:pt idx="13">
                  <c:v>19.472995906713699</c:v>
                </c:pt>
                <c:pt idx="14">
                  <c:v>16.610167400137634</c:v>
                </c:pt>
                <c:pt idx="15">
                  <c:v>13.144711111513985</c:v>
                </c:pt>
                <c:pt idx="16">
                  <c:v>12.727527145169271</c:v>
                </c:pt>
                <c:pt idx="17">
                  <c:v>8.7806935333192282</c:v>
                </c:pt>
                <c:pt idx="18">
                  <c:v>7.2012561678199249</c:v>
                </c:pt>
                <c:pt idx="19">
                  <c:v>6.8467536843486831</c:v>
                </c:pt>
                <c:pt idx="20">
                  <c:v>8.0312120767043425</c:v>
                </c:pt>
                <c:pt idx="21">
                  <c:v>6.4933485812881608</c:v>
                </c:pt>
                <c:pt idx="22">
                  <c:v>6.6209698492269986</c:v>
                </c:pt>
                <c:pt idx="23">
                  <c:v>6.4829053464770414</c:v>
                </c:pt>
                <c:pt idx="24">
                  <c:v>11.148543592398475</c:v>
                </c:pt>
                <c:pt idx="25">
                  <c:v>11.932571273733483</c:v>
                </c:pt>
                <c:pt idx="26">
                  <c:v>12.273850883771932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5F66-4437-8318-35E60BD5A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At val="-25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2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39212781508431382"/>
          <c:y val="0.90068165435355374"/>
          <c:w val="0.21520285527453631"/>
          <c:h val="8.2547329693219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'BASE-IF'!$D$5</c:f>
              <c:strCache>
                <c:ptCount val="1"/>
                <c:pt idx="0">
                  <c:v>Indicador de mora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'BASE-IF'!$D$6:$D$32</c:f>
              <c:numCache>
                <c:formatCode>0.00</c:formatCode>
                <c:ptCount val="27"/>
                <c:pt idx="0">
                  <c:v>4.7921182216006244</c:v>
                </c:pt>
                <c:pt idx="1">
                  <c:v>4.6518843355365753</c:v>
                </c:pt>
                <c:pt idx="2">
                  <c:v>4.3779590724128781</c:v>
                </c:pt>
                <c:pt idx="3">
                  <c:v>4.2779829581392361</c:v>
                </c:pt>
                <c:pt idx="4">
                  <c:v>4.3121633310444514</c:v>
                </c:pt>
                <c:pt idx="5">
                  <c:v>3.8211163289155587</c:v>
                </c:pt>
                <c:pt idx="6">
                  <c:v>4.6724991160250902</c:v>
                </c:pt>
                <c:pt idx="7">
                  <c:v>4.968438207679247</c:v>
                </c:pt>
                <c:pt idx="8">
                  <c:v>4.8846178533310765</c:v>
                </c:pt>
                <c:pt idx="9">
                  <c:v>4.6234826957424406</c:v>
                </c:pt>
                <c:pt idx="10">
                  <c:v>4.2824143616620676</c:v>
                </c:pt>
                <c:pt idx="11">
                  <c:v>3.918677442719956</c:v>
                </c:pt>
                <c:pt idx="12">
                  <c:v>3.817214637108842</c:v>
                </c:pt>
                <c:pt idx="13">
                  <c:v>3.6933109050028325</c:v>
                </c:pt>
                <c:pt idx="14">
                  <c:v>3.6325194268543082</c:v>
                </c:pt>
                <c:pt idx="15">
                  <c:v>3.6573325597126507</c:v>
                </c:pt>
                <c:pt idx="16">
                  <c:v>4.2721992543482141</c:v>
                </c:pt>
                <c:pt idx="17">
                  <c:v>4.6785406210347071</c:v>
                </c:pt>
                <c:pt idx="18">
                  <c:v>4.8383982500283595</c:v>
                </c:pt>
                <c:pt idx="19">
                  <c:v>4.9698661612351245</c:v>
                </c:pt>
                <c:pt idx="20">
                  <c:v>5.1281602771236869</c:v>
                </c:pt>
                <c:pt idx="21">
                  <c:v>5.0597817128869087</c:v>
                </c:pt>
                <c:pt idx="22">
                  <c:v>5.0303171358232435</c:v>
                </c:pt>
                <c:pt idx="23">
                  <c:v>4.6620733311134179</c:v>
                </c:pt>
                <c:pt idx="24">
                  <c:v>4.6022405367623742</c:v>
                </c:pt>
                <c:pt idx="25">
                  <c:v>4.338869706254421</c:v>
                </c:pt>
                <c:pt idx="26">
                  <c:v>4.0901198032264237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C6-4D25-A68A-928DF4BDB1D8}"/>
            </c:ext>
          </c:extLst>
        </c:ser>
        <c:ser>
          <c:idx val="1"/>
          <c:order val="1"/>
          <c:tx>
            <c:strRef>
              <c:f>'BASE-IF'!$E$5</c:f>
              <c:strCache>
                <c:ptCount val="1"/>
                <c:pt idx="0">
                  <c:v>Indicador de riesgo</c:v>
                </c:pt>
              </c:strCache>
            </c:strRef>
          </c:tx>
          <c:spPr>
            <a:ln w="22225" cap="rnd">
              <a:solidFill>
                <a:srgbClr val="2E86C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1F5A8A"/>
              </a:solidFill>
              <a:ln w="6350">
                <a:gradFill>
                  <a:gsLst>
                    <a:gs pos="0">
                      <a:srgbClr val="1F5A8A"/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'BASE-IF'!$E$6:$E$32</c:f>
              <c:numCache>
                <c:formatCode>0.00</c:formatCode>
                <c:ptCount val="27"/>
                <c:pt idx="0">
                  <c:v>9.7897268439337903</c:v>
                </c:pt>
                <c:pt idx="1">
                  <c:v>9.6763638936552994</c:v>
                </c:pt>
                <c:pt idx="2">
                  <c:v>9.4795923848856205</c:v>
                </c:pt>
                <c:pt idx="3">
                  <c:v>9.1061570084503884</c:v>
                </c:pt>
                <c:pt idx="4">
                  <c:v>9.0634023284325611</c:v>
                </c:pt>
                <c:pt idx="5">
                  <c:v>8.7800821143578514</c:v>
                </c:pt>
                <c:pt idx="6">
                  <c:v>9.4426907420278408</c:v>
                </c:pt>
                <c:pt idx="7">
                  <c:v>12.088391126394376</c:v>
                </c:pt>
                <c:pt idx="8">
                  <c:v>11.727328613521818</c:v>
                </c:pt>
                <c:pt idx="9">
                  <c:v>10.95921327089664</c:v>
                </c:pt>
                <c:pt idx="10">
                  <c:v>9.9816644972602653</c:v>
                </c:pt>
                <c:pt idx="11">
                  <c:v>8.9649484497801044</c:v>
                </c:pt>
                <c:pt idx="12">
                  <c:v>8.5408633668815881</c:v>
                </c:pt>
                <c:pt idx="13">
                  <c:v>8.1831162765523366</c:v>
                </c:pt>
                <c:pt idx="14">
                  <c:v>7.7959151945348317</c:v>
                </c:pt>
                <c:pt idx="15">
                  <c:v>7.8970816416497582</c:v>
                </c:pt>
                <c:pt idx="16">
                  <c:v>8.4572708279971529</c:v>
                </c:pt>
                <c:pt idx="17">
                  <c:v>8.87539407090601</c:v>
                </c:pt>
                <c:pt idx="18">
                  <c:v>9.0482230175127807</c:v>
                </c:pt>
                <c:pt idx="19">
                  <c:v>9.4133323056215854</c:v>
                </c:pt>
                <c:pt idx="20">
                  <c:v>9.7185469063917758</c:v>
                </c:pt>
                <c:pt idx="21">
                  <c:v>9.8145733651285738</c:v>
                </c:pt>
                <c:pt idx="22">
                  <c:v>9.8210511338343416</c:v>
                </c:pt>
                <c:pt idx="23">
                  <c:v>9.469185954763951</c:v>
                </c:pt>
                <c:pt idx="24">
                  <c:v>9.1468958669340648</c:v>
                </c:pt>
                <c:pt idx="25">
                  <c:v>8.8421739362806999</c:v>
                </c:pt>
                <c:pt idx="26">
                  <c:v>8.4058023726682247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C6-4D25-A68A-928DF4BDB1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0.5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6961093140146392"/>
          <c:y val="0.92724611556446146"/>
          <c:w val="0.39868722795679207"/>
          <c:h val="6.03933114620313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'BASE-IF'!$G$5</c:f>
              <c:strCache>
                <c:ptCount val="1"/>
                <c:pt idx="0">
                  <c:v>Cartera Bruta</c:v>
                </c:pt>
              </c:strCache>
            </c:strRef>
          </c:tx>
          <c:spPr>
            <a:gradFill>
              <a:gsLst>
                <a:gs pos="0">
                  <a:srgbClr val="002060"/>
                </a:gs>
                <a:gs pos="100000">
                  <a:srgbClr val="0070C0"/>
                </a:gs>
              </a:gsLst>
              <a:lin ang="5400000" scaled="1"/>
            </a:gradFill>
            <a:ln>
              <a:solidFill>
                <a:srgbClr val="00206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'BASE-IF'!$G$6:$G$32</c:f>
              <c:numCache>
                <c:formatCode>"$"#,##0.00_);[Red]\("$"#,##0.00\)</c:formatCode>
                <c:ptCount val="27"/>
                <c:pt idx="0">
                  <c:v>473.20610731285615</c:v>
                </c:pt>
                <c:pt idx="1">
                  <c:v>483.59897741316155</c:v>
                </c:pt>
                <c:pt idx="2">
                  <c:v>495.70213887637442</c:v>
                </c:pt>
                <c:pt idx="3">
                  <c:v>504.11020768523912</c:v>
                </c:pt>
                <c:pt idx="4">
                  <c:v>529.92577730426274</c:v>
                </c:pt>
                <c:pt idx="5">
                  <c:v>532.63686712749814</c:v>
                </c:pt>
                <c:pt idx="6">
                  <c:v>526.54999213348208</c:v>
                </c:pt>
                <c:pt idx="7">
                  <c:v>524.4117492754732</c:v>
                </c:pt>
                <c:pt idx="8">
                  <c:v>530.23412349942578</c:v>
                </c:pt>
                <c:pt idx="9">
                  <c:v>542.56532416602977</c:v>
                </c:pt>
                <c:pt idx="10">
                  <c:v>558.25268125354592</c:v>
                </c:pt>
                <c:pt idx="11">
                  <c:v>578.47210341412006</c:v>
                </c:pt>
                <c:pt idx="12">
                  <c:v>599.13338977043873</c:v>
                </c:pt>
                <c:pt idx="13">
                  <c:v>630.33377524456876</c:v>
                </c:pt>
                <c:pt idx="14">
                  <c:v>654.52699568198796</c:v>
                </c:pt>
                <c:pt idx="15">
                  <c:v>675.69785602049899</c:v>
                </c:pt>
                <c:pt idx="16">
                  <c:v>679.64473522308049</c:v>
                </c:pt>
                <c:pt idx="17">
                  <c:v>687.51164005444389</c:v>
                </c:pt>
                <c:pt idx="18">
                  <c:v>690.7329662895952</c:v>
                </c:pt>
                <c:pt idx="19">
                  <c:v>689.55361943964942</c:v>
                </c:pt>
                <c:pt idx="20">
                  <c:v>691.62373912306839</c:v>
                </c:pt>
                <c:pt idx="21">
                  <c:v>699.35229221223653</c:v>
                </c:pt>
                <c:pt idx="22">
                  <c:v>701.21023862911909</c:v>
                </c:pt>
                <c:pt idx="23">
                  <c:v>715.83200589792261</c:v>
                </c:pt>
                <c:pt idx="24">
                  <c:v>723.25516416426376</c:v>
                </c:pt>
                <c:pt idx="25">
                  <c:v>736.4092576111974</c:v>
                </c:pt>
                <c:pt idx="26">
                  <c:v>748.60263191294246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E7-4015-BC3C-A1783F195B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54152431"/>
        <c:axId val="675565983"/>
      </c:bar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[$$-240A]\ #,##0.00;[Red]\-[$$-240A]\ 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50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6961093140146392"/>
          <c:y val="0.92724611556446146"/>
          <c:w val="0.12746995914027742"/>
          <c:h val="6.03933114620313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'BASE-IF'!$I$5</c:f>
              <c:strCache>
                <c:ptCount val="1"/>
                <c:pt idx="0">
                  <c:v>IRL-EC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2060"/>
                  </a:gs>
                  <a:gs pos="100000">
                    <a:srgbClr val="0070C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6196874999999998E-2"/>
                  <c:y val="4.63296623296926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218-45C3-8D62-9EF287AEBBF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218-45C3-8D62-9EF287AEBBFC}"/>
                </c:ext>
              </c:extLst>
            </c:dLbl>
            <c:dLbl>
              <c:idx val="2"/>
              <c:layout>
                <c:manualLayout>
                  <c:x val="-4.9130419452703862E-2"/>
                  <c:y val="-4.2490840782907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218-45C3-8D62-9EF287AEBBF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18-45C3-8D62-9EF287AEBBFC}"/>
                </c:ext>
              </c:extLst>
            </c:dLbl>
            <c:dLbl>
              <c:idx val="4"/>
              <c:layout>
                <c:manualLayout>
                  <c:x val="-3.2226207267171854E-2"/>
                  <c:y val="3.52171933520018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218-45C3-8D62-9EF287AEBBFC}"/>
                </c:ext>
              </c:extLst>
            </c:dLbl>
            <c:dLbl>
              <c:idx val="6"/>
              <c:layout>
                <c:manualLayout>
                  <c:x val="-3.738038719005056E-2"/>
                  <c:y val="3.15225107503505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5.7401643198155564E-2"/>
                  <c:y val="3.14860837017807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218-45C3-8D62-9EF287AEBBFC}"/>
                </c:ext>
              </c:extLst>
            </c:dLbl>
            <c:dLbl>
              <c:idx val="10"/>
              <c:layout>
                <c:manualLayout>
                  <c:x val="-4.3997921989859794E-2"/>
                  <c:y val="-3.87773217435093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218-45C3-8D62-9EF287AEBBF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218-45C3-8D62-9EF287AEBBFC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218-45C3-8D62-9EF287AEBBFC}"/>
                </c:ext>
              </c:extLst>
            </c:dLbl>
            <c:dLbl>
              <c:idx val="13"/>
              <c:layout>
                <c:manualLayout>
                  <c:x val="-4.6372418531807062E-2"/>
                  <c:y val="3.14860837017807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218-45C3-8D62-9EF287AEBBFC}"/>
                </c:ext>
              </c:extLst>
            </c:dLbl>
            <c:dLbl>
              <c:idx val="14"/>
              <c:layout>
                <c:manualLayout>
                  <c:x val="-2.7836199860667103E-2"/>
                  <c:y val="2.78119058748377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218-45C3-8D62-9EF287AEBBF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-3.0762877560668554E-2"/>
                  <c:y val="3.52171933520018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-4.1787152777777781E-2"/>
                  <c:y val="4.63296623296926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9738541666666668E-2"/>
                  <c:y val="6.85546002850742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218-45C3-8D62-9EF287AEBBFC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218-45C3-8D62-9EF287AEBBFC}"/>
                </c:ext>
              </c:extLst>
            </c:dLbl>
            <c:dLbl>
              <c:idx val="25"/>
              <c:layout>
                <c:manualLayout>
                  <c:x val="-2.422156332697583E-2"/>
                  <c:y val="-4.6274245817730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218-45C3-8D62-9EF287AEBB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'BASE-IF'!$B$7:$C$32</c:f>
              <c:multiLvlStrCache>
                <c:ptCount val="26"/>
                <c:lvl>
                  <c:pt idx="0">
                    <c:v>II</c:v>
                  </c:pt>
                  <c:pt idx="1">
                    <c:v>III</c:v>
                  </c:pt>
                  <c:pt idx="2">
                    <c:v>IV</c:v>
                  </c:pt>
                  <c:pt idx="3">
                    <c:v>I</c:v>
                  </c:pt>
                  <c:pt idx="4">
                    <c:v>II</c:v>
                  </c:pt>
                  <c:pt idx="5">
                    <c:v>III</c:v>
                  </c:pt>
                  <c:pt idx="6">
                    <c:v>IV</c:v>
                  </c:pt>
                  <c:pt idx="7">
                    <c:v>I</c:v>
                  </c:pt>
                  <c:pt idx="8">
                    <c:v>II</c:v>
                  </c:pt>
                  <c:pt idx="9">
                    <c:v>III</c:v>
                  </c:pt>
                  <c:pt idx="10">
                    <c:v>IV</c:v>
                  </c:pt>
                  <c:pt idx="11">
                    <c:v>I</c:v>
                  </c:pt>
                  <c:pt idx="12">
                    <c:v>II</c:v>
                  </c:pt>
                  <c:pt idx="13">
                    <c:v>III</c:v>
                  </c:pt>
                  <c:pt idx="14">
                    <c:v>IV</c:v>
                  </c:pt>
                  <c:pt idx="15">
                    <c:v>I</c:v>
                  </c:pt>
                  <c:pt idx="16">
                    <c:v>II</c:v>
                  </c:pt>
                  <c:pt idx="17">
                    <c:v>III</c:v>
                  </c:pt>
                  <c:pt idx="18">
                    <c:v>IV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</c:lvl>
                <c:lvl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</c:lvl>
              </c:multiLvlStrCache>
            </c:multiLvlStrRef>
          </c:cat>
          <c:val>
            <c:numRef>
              <c:f>'BASE-IF'!$I$7:$I$32</c:f>
              <c:numCache>
                <c:formatCode>0.00</c:formatCode>
                <c:ptCount val="26"/>
                <c:pt idx="0">
                  <c:v>225.99999999999997</c:v>
                </c:pt>
                <c:pt idx="1">
                  <c:v>226.79999999999998</c:v>
                </c:pt>
                <c:pt idx="2">
                  <c:v>229.70000000000002</c:v>
                </c:pt>
                <c:pt idx="3">
                  <c:v>218.60688257701742</c:v>
                </c:pt>
                <c:pt idx="4">
                  <c:v>204.95449368914933</c:v>
                </c:pt>
                <c:pt idx="5">
                  <c:v>220.10269203822256</c:v>
                </c:pt>
                <c:pt idx="6">
                  <c:v>214.12055749990898</c:v>
                </c:pt>
                <c:pt idx="7">
                  <c:v>223.53706452397887</c:v>
                </c:pt>
                <c:pt idx="8">
                  <c:v>202.20744195259823</c:v>
                </c:pt>
                <c:pt idx="9">
                  <c:v>194.01425614305103</c:v>
                </c:pt>
                <c:pt idx="10">
                  <c:v>205.20858973033677</c:v>
                </c:pt>
                <c:pt idx="11">
                  <c:v>198.17924707862639</c:v>
                </c:pt>
                <c:pt idx="12">
                  <c:v>178.73654426128294</c:v>
                </c:pt>
                <c:pt idx="13">
                  <c:v>171.40859180239752</c:v>
                </c:pt>
                <c:pt idx="14">
                  <c:v>184.56113569511501</c:v>
                </c:pt>
                <c:pt idx="15">
                  <c:v>210.92406503340112</c:v>
                </c:pt>
                <c:pt idx="16">
                  <c:v>187.5357683327021</c:v>
                </c:pt>
                <c:pt idx="17">
                  <c:v>191.09437981257975</c:v>
                </c:pt>
                <c:pt idx="18">
                  <c:v>194.7308721731072</c:v>
                </c:pt>
                <c:pt idx="19">
                  <c:v>201.26537350477994</c:v>
                </c:pt>
                <c:pt idx="20">
                  <c:v>189.58704179157976</c:v>
                </c:pt>
                <c:pt idx="21">
                  <c:v>193.18445608401723</c:v>
                </c:pt>
                <c:pt idx="22">
                  <c:v>191.16769481327574</c:v>
                </c:pt>
                <c:pt idx="23">
                  <c:v>179.58528399694657</c:v>
                </c:pt>
                <c:pt idx="24">
                  <c:v>179.08292059898699</c:v>
                </c:pt>
                <c:pt idx="25">
                  <c:v>186.14828353741609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18-45C3-8D62-9EF287AEBBFC}"/>
            </c:ext>
          </c:extLst>
        </c:ser>
        <c:ser>
          <c:idx val="2"/>
          <c:order val="1"/>
          <c:tx>
            <c:strRef>
              <c:f>'BASE-IF'!$K$5</c:f>
              <c:strCache>
                <c:ptCount val="1"/>
                <c:pt idx="0">
                  <c:v>Mínimo Regulatorio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cat>
            <c:multiLvlStrRef>
              <c:f>'BASE-IF'!$B$7:$C$32</c:f>
              <c:multiLvlStrCache>
                <c:ptCount val="26"/>
                <c:lvl>
                  <c:pt idx="0">
                    <c:v>II</c:v>
                  </c:pt>
                  <c:pt idx="1">
                    <c:v>III</c:v>
                  </c:pt>
                  <c:pt idx="2">
                    <c:v>IV</c:v>
                  </c:pt>
                  <c:pt idx="3">
                    <c:v>I</c:v>
                  </c:pt>
                  <c:pt idx="4">
                    <c:v>II</c:v>
                  </c:pt>
                  <c:pt idx="5">
                    <c:v>III</c:v>
                  </c:pt>
                  <c:pt idx="6">
                    <c:v>IV</c:v>
                  </c:pt>
                  <c:pt idx="7">
                    <c:v>I</c:v>
                  </c:pt>
                  <c:pt idx="8">
                    <c:v>II</c:v>
                  </c:pt>
                  <c:pt idx="9">
                    <c:v>III</c:v>
                  </c:pt>
                  <c:pt idx="10">
                    <c:v>IV</c:v>
                  </c:pt>
                  <c:pt idx="11">
                    <c:v>I</c:v>
                  </c:pt>
                  <c:pt idx="12">
                    <c:v>II</c:v>
                  </c:pt>
                  <c:pt idx="13">
                    <c:v>III</c:v>
                  </c:pt>
                  <c:pt idx="14">
                    <c:v>IV</c:v>
                  </c:pt>
                  <c:pt idx="15">
                    <c:v>I</c:v>
                  </c:pt>
                  <c:pt idx="16">
                    <c:v>II</c:v>
                  </c:pt>
                  <c:pt idx="17">
                    <c:v>III</c:v>
                  </c:pt>
                  <c:pt idx="18">
                    <c:v>IV</c:v>
                  </c:pt>
                  <c:pt idx="19">
                    <c:v>I</c:v>
                  </c:pt>
                  <c:pt idx="20">
                    <c:v>II</c:v>
                  </c:pt>
                  <c:pt idx="21">
                    <c:v>III</c:v>
                  </c:pt>
                  <c:pt idx="22">
                    <c:v>IV</c:v>
                  </c:pt>
                  <c:pt idx="23">
                    <c:v>I</c:v>
                  </c:pt>
                  <c:pt idx="24">
                    <c:v>II</c:v>
                  </c:pt>
                  <c:pt idx="25">
                    <c:v>III</c:v>
                  </c:pt>
                </c:lvl>
                <c:lvl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</c:lvl>
              </c:multiLvlStrCache>
            </c:multiLvlStrRef>
          </c:cat>
          <c:val>
            <c:numRef>
              <c:f>'BASE-IF'!$K$6:$K$32</c:f>
              <c:numCache>
                <c:formatCode>0.00</c:formatCode>
                <c:ptCount val="2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18-45C3-8D62-9EF287AEBBF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ax val="260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20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6961093140146392"/>
          <c:y val="0.92724611556446146"/>
          <c:w val="0.42135436213478866"/>
          <c:h val="6.14249895959801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'BASE-IF'!$L$5</c:f>
              <c:strCache>
                <c:ptCount val="1"/>
                <c:pt idx="0">
                  <c:v>Grupo 1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70C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943771568613965E-2"/>
                  <c:y val="-4.8413866466161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6E7-4458-974F-3F9B1A04755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6E7-4458-974F-3F9B1A04755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6E7-4458-974F-3F9B1A04755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6E7-4458-974F-3F9B1A04755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6E7-4458-974F-3F9B1A04755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E7-4458-974F-3F9B1A04755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6E7-4458-974F-3F9B1A04755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6E7-4458-974F-3F9B1A04755B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6E7-4458-974F-3F9B1A04755B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E7-4458-974F-3F9B1A04755B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6E7-4458-974F-3F9B1A0475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'BASE-IF'!$B$10:$C$32</c:f>
              <c:multiLvlStrCache>
                <c:ptCount val="2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</c:lvl>
              </c:multiLvlStrCache>
            </c:multiLvlStrRef>
          </c:cat>
          <c:val>
            <c:numRef>
              <c:f>'BASE-IF'!$L$10:$L$32</c:f>
              <c:numCache>
                <c:formatCode>0.00</c:formatCode>
                <c:ptCount val="23"/>
                <c:pt idx="0">
                  <c:v>103.47319138715577</c:v>
                </c:pt>
                <c:pt idx="1">
                  <c:v>105.3172744356911</c:v>
                </c:pt>
                <c:pt idx="2">
                  <c:v>106.73261300627421</c:v>
                </c:pt>
                <c:pt idx="3">
                  <c:v>109.25705197118323</c:v>
                </c:pt>
                <c:pt idx="4">
                  <c:v>111.16707766422786</c:v>
                </c:pt>
                <c:pt idx="5">
                  <c:v>111.88883794869638</c:v>
                </c:pt>
                <c:pt idx="6">
                  <c:v>110.09523525821423</c:v>
                </c:pt>
                <c:pt idx="7">
                  <c:v>113.47041756608824</c:v>
                </c:pt>
                <c:pt idx="8">
                  <c:v>109.6036703378938</c:v>
                </c:pt>
                <c:pt idx="9">
                  <c:v>109.7944304790271</c:v>
                </c:pt>
                <c:pt idx="10">
                  <c:v>106.29056493773723</c:v>
                </c:pt>
                <c:pt idx="11">
                  <c:v>109.63839833502793</c:v>
                </c:pt>
                <c:pt idx="12">
                  <c:v>108.47099957285459</c:v>
                </c:pt>
                <c:pt idx="13">
                  <c:v>110.04288497808197</c:v>
                </c:pt>
                <c:pt idx="14">
                  <c:v>113.77489116623349</c:v>
                </c:pt>
                <c:pt idx="15">
                  <c:v>115.52681062582874</c:v>
                </c:pt>
                <c:pt idx="16">
                  <c:v>113.51109338828141</c:v>
                </c:pt>
                <c:pt idx="17">
                  <c:v>114.80084014765737</c:v>
                </c:pt>
                <c:pt idx="18">
                  <c:v>113.98445784486513</c:v>
                </c:pt>
                <c:pt idx="19">
                  <c:v>114.88663724633857</c:v>
                </c:pt>
                <c:pt idx="20">
                  <c:v>114.39160310671441</c:v>
                </c:pt>
                <c:pt idx="21">
                  <c:v>117.18976576538044</c:v>
                </c:pt>
                <c:pt idx="22">
                  <c:v>116.74722626771829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27-4D25-A0AE-B2BBAD375EDD}"/>
            </c:ext>
          </c:extLst>
        </c:ser>
        <c:ser>
          <c:idx val="1"/>
          <c:order val="1"/>
          <c:tx>
            <c:strRef>
              <c:f>'BASE-IF'!$M$5</c:f>
              <c:strCache>
                <c:ptCount val="1"/>
                <c:pt idx="0">
                  <c:v>Mínimo Regulatorio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multiLvlStrRef>
              <c:f>'BASE-IF'!$B$10:$C$32</c:f>
              <c:multiLvlStrCache>
                <c:ptCount val="2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</c:lvl>
              </c:multiLvlStrCache>
            </c:multiLvlStrRef>
          </c:cat>
          <c:val>
            <c:numRef>
              <c:f>'BASE-IF'!$M$10:$M$32</c:f>
              <c:numCache>
                <c:formatCode>0.00</c:formatCode>
                <c:ptCount val="2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E7-4458-974F-3F9B1A047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9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5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'BASE-IF'!$N$5</c:f>
              <c:strCache>
                <c:ptCount val="1"/>
                <c:pt idx="0">
                  <c:v>Grupo 2</c:v>
                </c:pt>
              </c:strCache>
            </c:strRef>
          </c:tx>
          <c:spPr>
            <a:ln w="28575" cap="rnd">
              <a:gradFill>
                <a:gsLst>
                  <a:gs pos="0">
                    <a:srgbClr val="002060"/>
                  </a:gs>
                  <a:gs pos="100000">
                    <a:srgbClr val="0070C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1388929192173162E-2"/>
                  <c:y val="-4.77888453235427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C7A-40B5-9E66-0B35537E220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C7A-40B5-9E66-0B35537E220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C7A-40B5-9E66-0B35537E220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C7A-40B5-9E66-0B35537E220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C7A-40B5-9E66-0B35537E220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C7A-40B5-9E66-0B35537E220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7A-40B5-9E66-0B35537E220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7A-40B5-9E66-0B35537E220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7A-40B5-9E66-0B35537E2209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7A-40B5-9E66-0B35537E2209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7A-40B5-9E66-0B35537E2209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7A-40B5-9E66-0B35537E2209}"/>
                </c:ext>
              </c:extLst>
            </c:dLbl>
            <c:dLbl>
              <c:idx val="22"/>
              <c:layout>
                <c:manualLayout>
                  <c:x val="-2.2349352037470443E-2"/>
                  <c:y val="-4.77888453235427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C7A-40B5-9E66-0B35537E22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'BASE-IF'!$B$10:$C$32</c:f>
              <c:multiLvlStrCache>
                <c:ptCount val="2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</c:lvl>
              </c:multiLvlStrCache>
            </c:multiLvlStrRef>
          </c:cat>
          <c:val>
            <c:numRef>
              <c:f>'BASE-IF'!$N$10:$N$32</c:f>
              <c:numCache>
                <c:formatCode>0.00</c:formatCode>
                <c:ptCount val="23"/>
                <c:pt idx="0">
                  <c:v>121.77008305440771</c:v>
                </c:pt>
                <c:pt idx="1">
                  <c:v>125.16417886295537</c:v>
                </c:pt>
                <c:pt idx="2">
                  <c:v>124.88765245487758</c:v>
                </c:pt>
                <c:pt idx="3">
                  <c:v>126.54007355191266</c:v>
                </c:pt>
                <c:pt idx="4">
                  <c:v>127.40927270102804</c:v>
                </c:pt>
                <c:pt idx="5">
                  <c:v>131.87664497314623</c:v>
                </c:pt>
                <c:pt idx="6">
                  <c:v>128.67431525528045</c:v>
                </c:pt>
                <c:pt idx="7">
                  <c:v>127.41764637402164</c:v>
                </c:pt>
                <c:pt idx="8">
                  <c:v>121.57392867136242</c:v>
                </c:pt>
                <c:pt idx="9">
                  <c:v>118.30990964135843</c:v>
                </c:pt>
                <c:pt idx="10">
                  <c:v>117.64139474298851</c:v>
                </c:pt>
                <c:pt idx="11">
                  <c:v>121.26461888445516</c:v>
                </c:pt>
                <c:pt idx="12">
                  <c:v>121.96812718129257</c:v>
                </c:pt>
                <c:pt idx="13">
                  <c:v>122.0138625379892</c:v>
                </c:pt>
                <c:pt idx="14">
                  <c:v>124.32870235138958</c:v>
                </c:pt>
                <c:pt idx="15">
                  <c:v>127.69436094372632</c:v>
                </c:pt>
                <c:pt idx="16">
                  <c:v>125.70856321983442</c:v>
                </c:pt>
                <c:pt idx="17">
                  <c:v>127.95488074951149</c:v>
                </c:pt>
                <c:pt idx="18">
                  <c:v>133.2026413457404</c:v>
                </c:pt>
                <c:pt idx="19">
                  <c:v>137.97477125271655</c:v>
                </c:pt>
                <c:pt idx="20">
                  <c:v>137.50300744729472</c:v>
                </c:pt>
                <c:pt idx="21">
                  <c:v>137.48381840566864</c:v>
                </c:pt>
                <c:pt idx="22">
                  <c:v>137.63550644884035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7A-40B5-9E66-0B35537E2209}"/>
            </c:ext>
          </c:extLst>
        </c:ser>
        <c:ser>
          <c:idx val="1"/>
          <c:order val="1"/>
          <c:tx>
            <c:strRef>
              <c:f>'BASE-IF'!$O$5</c:f>
              <c:strCache>
                <c:ptCount val="1"/>
                <c:pt idx="0">
                  <c:v>Mínimo Regulatorio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multiLvlStrRef>
              <c:f>'BASE-IF'!$B$10:$C$32</c:f>
              <c:multiLvlStrCache>
                <c:ptCount val="2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16">
                    <c:v>2024</c:v>
                  </c:pt>
                  <c:pt idx="20">
                    <c:v>2025</c:v>
                  </c:pt>
                </c:lvl>
              </c:multiLvlStrCache>
            </c:multiLvlStrRef>
          </c:cat>
          <c:val>
            <c:numRef>
              <c:f>'BASE-IF'!$O$10:$O$32</c:f>
              <c:numCache>
                <c:formatCode>0.00</c:formatCode>
                <c:ptCount val="23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7A-40B5-9E66-0B35537E2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7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5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'BASE-IF'!$P$5</c:f>
              <c:strCache>
                <c:ptCount val="1"/>
                <c:pt idx="0">
                  <c:v>Indicador de solvencia total</c:v>
                </c:pt>
              </c:strCache>
            </c:strRef>
          </c:tx>
          <c:spPr>
            <a:ln w="2857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'BASE-IF'!$P$6:$P$32</c:f>
              <c:numCache>
                <c:formatCode>0.00</c:formatCode>
                <c:ptCount val="27"/>
                <c:pt idx="0">
                  <c:v>16.061729972404564</c:v>
                </c:pt>
                <c:pt idx="1">
                  <c:v>15.839977184976672</c:v>
                </c:pt>
                <c:pt idx="2">
                  <c:v>15.716652575112885</c:v>
                </c:pt>
                <c:pt idx="3">
                  <c:v>15.459495520147183</c:v>
                </c:pt>
                <c:pt idx="4">
                  <c:v>14.899715846573125</c:v>
                </c:pt>
                <c:pt idx="5">
                  <c:v>15.3433468627771</c:v>
                </c:pt>
                <c:pt idx="6">
                  <c:v>17.089947346072101</c:v>
                </c:pt>
                <c:pt idx="7">
                  <c:v>17.21379151709008</c:v>
                </c:pt>
                <c:pt idx="8">
                  <c:v>21.097823101498399</c:v>
                </c:pt>
                <c:pt idx="9">
                  <c:v>21.827943547681301</c:v>
                </c:pt>
                <c:pt idx="10">
                  <c:v>21.7440717400093</c:v>
                </c:pt>
                <c:pt idx="11">
                  <c:v>21.970529670609199</c:v>
                </c:pt>
                <c:pt idx="12">
                  <c:v>17.942210520429501</c:v>
                </c:pt>
                <c:pt idx="13">
                  <c:v>17.689312602866</c:v>
                </c:pt>
                <c:pt idx="14">
                  <c:v>18.079050628605199</c:v>
                </c:pt>
                <c:pt idx="15">
                  <c:v>18.602910721562601</c:v>
                </c:pt>
                <c:pt idx="16">
                  <c:v>17.873167991267099</c:v>
                </c:pt>
                <c:pt idx="17">
                  <c:v>17.6485781874126</c:v>
                </c:pt>
                <c:pt idx="18">
                  <c:v>17.4218518440615</c:v>
                </c:pt>
                <c:pt idx="19">
                  <c:v>18.054798573095201</c:v>
                </c:pt>
                <c:pt idx="20">
                  <c:v>17.556324612164399</c:v>
                </c:pt>
                <c:pt idx="21">
                  <c:v>17.663052632593299</c:v>
                </c:pt>
                <c:pt idx="22">
                  <c:v>18.649315187394699</c:v>
                </c:pt>
                <c:pt idx="23">
                  <c:v>18.4930325883278</c:v>
                </c:pt>
                <c:pt idx="24">
                  <c:v>18.166000389209799</c:v>
                </c:pt>
                <c:pt idx="25">
                  <c:v>16.936439604361102</c:v>
                </c:pt>
                <c:pt idx="26">
                  <c:v>17.839528451213202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7F6-40B6-952C-C4DC3A3C634C}"/>
            </c:ext>
          </c:extLst>
        </c:ser>
        <c:ser>
          <c:idx val="1"/>
          <c:order val="1"/>
          <c:tx>
            <c:strRef>
              <c:f>'BASE-IF'!$Q$5</c:f>
              <c:strCache>
                <c:ptCount val="1"/>
                <c:pt idx="0">
                  <c:v>Mínimo Regulatorio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'BASE-IF'!$Q$6:$Q$32</c:f>
              <c:numCache>
                <c:formatCode>General</c:formatCode>
                <c:ptCount val="27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7F6-40B6-952C-C4DC3A3C6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'BASE-IF'!$R$5</c:f>
              <c:strCache>
                <c:ptCount val="1"/>
                <c:pt idx="0">
                  <c:v>Indicador de solvencia básica</c:v>
                </c:pt>
              </c:strCache>
            </c:strRef>
          </c:tx>
          <c:spPr>
            <a:ln w="2857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'BASE-IF'!$R$6:$R$32</c:f>
              <c:numCache>
                <c:formatCode>0.00</c:formatCode>
                <c:ptCount val="27"/>
                <c:pt idx="0">
                  <c:v>11.653410562114656</c:v>
                </c:pt>
                <c:pt idx="1">
                  <c:v>11.286127377588272</c:v>
                </c:pt>
                <c:pt idx="2">
                  <c:v>10.963484565580453</c:v>
                </c:pt>
                <c:pt idx="3">
                  <c:v>10.659085431822406</c:v>
                </c:pt>
                <c:pt idx="4">
                  <c:v>10.420820473926614</c:v>
                </c:pt>
                <c:pt idx="5">
                  <c:v>10.789357630237458</c:v>
                </c:pt>
                <c:pt idx="6">
                  <c:v>11.7365466551863</c:v>
                </c:pt>
                <c:pt idx="7">
                  <c:v>12.793542497227683</c:v>
                </c:pt>
                <c:pt idx="8">
                  <c:v>16.670089999999998</c:v>
                </c:pt>
                <c:pt idx="9">
                  <c:v>16.88823</c:v>
                </c:pt>
                <c:pt idx="10">
                  <c:v>17.047419999999999</c:v>
                </c:pt>
                <c:pt idx="11">
                  <c:v>17.521730000000002</c:v>
                </c:pt>
                <c:pt idx="12">
                  <c:v>14.103680000000002</c:v>
                </c:pt>
                <c:pt idx="13">
                  <c:v>13.983109999999998</c:v>
                </c:pt>
                <c:pt idx="14">
                  <c:v>14.236170000000001</c:v>
                </c:pt>
                <c:pt idx="15">
                  <c:v>14.541539999999999</c:v>
                </c:pt>
                <c:pt idx="16">
                  <c:v>14.08259</c:v>
                </c:pt>
                <c:pt idx="17">
                  <c:v>14.174410000000002</c:v>
                </c:pt>
                <c:pt idx="18">
                  <c:v>14.06231</c:v>
                </c:pt>
                <c:pt idx="19">
                  <c:v>14.811199999999999</c:v>
                </c:pt>
                <c:pt idx="20">
                  <c:v>14.47987</c:v>
                </c:pt>
                <c:pt idx="21">
                  <c:v>14.64503</c:v>
                </c:pt>
                <c:pt idx="22">
                  <c:v>15.145619999999999</c:v>
                </c:pt>
                <c:pt idx="23">
                  <c:v>15.185480000000002</c:v>
                </c:pt>
                <c:pt idx="24">
                  <c:v>15.037249999999998</c:v>
                </c:pt>
                <c:pt idx="25">
                  <c:v>14.016700000000002</c:v>
                </c:pt>
                <c:pt idx="26">
                  <c:v>14.72339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E0-43F0-B027-959CB1CCFC83}"/>
            </c:ext>
          </c:extLst>
        </c:ser>
        <c:ser>
          <c:idx val="1"/>
          <c:order val="1"/>
          <c:tx>
            <c:strRef>
              <c:f>'BASE-IF'!$S$5</c:f>
              <c:strCache>
                <c:ptCount val="1"/>
                <c:pt idx="0">
                  <c:v>Mínimo Regulatorio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'BASE-IF'!$S$6:$S$32</c:f>
              <c:numCache>
                <c:formatCode>General</c:formatCode>
                <c:ptCount val="27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E0-43F0-B027-959CB1CCF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'BASE-IF'!$W$5</c:f>
              <c:strCache>
                <c:ptCount val="1"/>
                <c:pt idx="0">
                  <c:v>Riesgo de mercado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rgbClr val="002060"/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'BASE-IF'!$W$6:$W$32</c:f>
              <c:numCache>
                <c:formatCode>"$"#,##0.00_);[Red]\("$"#,##0.00\)</c:formatCode>
                <c:ptCount val="27"/>
                <c:pt idx="0">
                  <c:v>42.924502858777785</c:v>
                </c:pt>
                <c:pt idx="1">
                  <c:v>45.315308039555561</c:v>
                </c:pt>
                <c:pt idx="2">
                  <c:v>43.989074407333334</c:v>
                </c:pt>
                <c:pt idx="3">
                  <c:v>46.403312243666662</c:v>
                </c:pt>
                <c:pt idx="4">
                  <c:v>50.066154337</c:v>
                </c:pt>
                <c:pt idx="5">
                  <c:v>39.229656793563997</c:v>
                </c:pt>
                <c:pt idx="6">
                  <c:v>36.145278850237325</c:v>
                </c:pt>
                <c:pt idx="7">
                  <c:v>37.474072183113016</c:v>
                </c:pt>
                <c:pt idx="8">
                  <c:v>40.086412866617209</c:v>
                </c:pt>
                <c:pt idx="9">
                  <c:v>41.139757685007588</c:v>
                </c:pt>
                <c:pt idx="10">
                  <c:v>42.455857266933904</c:v>
                </c:pt>
                <c:pt idx="11">
                  <c:v>41.098440851672173</c:v>
                </c:pt>
                <c:pt idx="12">
                  <c:v>43.932590670107551</c:v>
                </c:pt>
                <c:pt idx="13">
                  <c:v>41.289733766714455</c:v>
                </c:pt>
                <c:pt idx="14">
                  <c:v>40.783645881450852</c:v>
                </c:pt>
                <c:pt idx="15">
                  <c:v>39.28582712082504</c:v>
                </c:pt>
                <c:pt idx="16">
                  <c:v>43.360823154440205</c:v>
                </c:pt>
                <c:pt idx="17">
                  <c:v>45.872320368169511</c:v>
                </c:pt>
                <c:pt idx="18">
                  <c:v>45.024938823673551</c:v>
                </c:pt>
                <c:pt idx="19">
                  <c:v>42.882901933755264</c:v>
                </c:pt>
                <c:pt idx="20">
                  <c:v>48.032051380357153</c:v>
                </c:pt>
                <c:pt idx="21">
                  <c:v>51.456831345373722</c:v>
                </c:pt>
                <c:pt idx="22">
                  <c:v>53.697285005600271</c:v>
                </c:pt>
                <c:pt idx="23">
                  <c:v>53.070737897228746</c:v>
                </c:pt>
                <c:pt idx="24">
                  <c:v>50.872383508476588</c:v>
                </c:pt>
                <c:pt idx="25">
                  <c:v>42.625471494144875</c:v>
                </c:pt>
                <c:pt idx="26">
                  <c:v>42.626405224167037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71-4F2D-B7BD-E7C0CB257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152431"/>
        <c:axId val="675565983"/>
      </c:bar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 val="autoZero"/>
        <c:auto val="1"/>
        <c:lblAlgn val="ctr"/>
        <c:lblOffset val="50"/>
        <c:noMultiLvlLbl val="0"/>
      </c:catAx>
      <c:valAx>
        <c:axId val="675565983"/>
        <c:scaling>
          <c:orientation val="minMax"/>
          <c:min val="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&quot;$&quot;#,##0.00_);[Red]\(&quot;$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'BASE-IF'!$X$5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gradFill>
                <a:gsLst>
                  <a:gs pos="0">
                    <a:srgbClr val="0070C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'BASE-IF'!$X$6:$X$32</c:f>
              <c:numCache>
                <c:formatCode>0.00</c:formatCode>
                <c:ptCount val="27"/>
                <c:pt idx="0">
                  <c:v>10.172255319769173</c:v>
                </c:pt>
                <c:pt idx="1">
                  <c:v>5.5697911951212475</c:v>
                </c:pt>
                <c:pt idx="2">
                  <c:v>-2.9266790618846859</c:v>
                </c:pt>
                <c:pt idx="3">
                  <c:v>5.4882669591494153</c:v>
                </c:pt>
                <c:pt idx="4">
                  <c:v>7.8934927621104354</c:v>
                </c:pt>
                <c:pt idx="5">
                  <c:v>-21.644357724171329</c:v>
                </c:pt>
                <c:pt idx="6">
                  <c:v>-7.8623628026047285</c:v>
                </c:pt>
                <c:pt idx="7">
                  <c:v>3.6762569694962157</c:v>
                </c:pt>
                <c:pt idx="8">
                  <c:v>6.9710616736266955</c:v>
                </c:pt>
                <c:pt idx="9">
                  <c:v>2.6276854002757917</c:v>
                </c:pt>
                <c:pt idx="10">
                  <c:v>3.1990941512179529</c:v>
                </c:pt>
                <c:pt idx="11">
                  <c:v>-3.1972418004121508</c:v>
                </c:pt>
                <c:pt idx="12">
                  <c:v>6.8960032539046185</c:v>
                </c:pt>
                <c:pt idx="13">
                  <c:v>-6.015709210591444</c:v>
                </c:pt>
                <c:pt idx="14">
                  <c:v>-1.2256990760051354</c:v>
                </c:pt>
                <c:pt idx="15">
                  <c:v>-3.6725965230760602</c:v>
                </c:pt>
                <c:pt idx="16">
                  <c:v>10.372687384390206</c:v>
                </c:pt>
                <c:pt idx="17">
                  <c:v>5.7920884130450982</c:v>
                </c:pt>
                <c:pt idx="18">
                  <c:v>-1.8472611319743646</c:v>
                </c:pt>
                <c:pt idx="19">
                  <c:v>-4.7574454199858538</c:v>
                </c:pt>
                <c:pt idx="20">
                  <c:v>12.007465013809476</c:v>
                </c:pt>
                <c:pt idx="21">
                  <c:v>7.1301971633406858</c:v>
                </c:pt>
                <c:pt idx="22">
                  <c:v>4.3540451319064442</c:v>
                </c:pt>
                <c:pt idx="23">
                  <c:v>-1.1668133841518826</c:v>
                </c:pt>
                <c:pt idx="24">
                  <c:v>-4.1423098224284463</c:v>
                </c:pt>
                <c:pt idx="25">
                  <c:v>-16.210980193128901</c:v>
                </c:pt>
                <c:pt idx="26">
                  <c:v>2.1905447363566601E-3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5FC-4985-A4C0-52E93AD61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At val="-25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7329413580246908"/>
        </c:manualLayout>
      </c:layout>
      <c:lineChart>
        <c:grouping val="standard"/>
        <c:varyColors val="0"/>
        <c:ser>
          <c:idx val="0"/>
          <c:order val="0"/>
          <c:tx>
            <c:strRef>
              <c:f>'BASE-IF'!$T$5</c:f>
              <c:strCache>
                <c:ptCount val="1"/>
                <c:pt idx="0">
                  <c:v>Apalancamiento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'BASE-IF'!$T$6:$T$32</c:f>
              <c:numCache>
                <c:formatCode>0.000</c:formatCode>
                <c:ptCount val="27"/>
                <c:pt idx="0">
                  <c:v>7.1712610043566061</c:v>
                </c:pt>
                <c:pt idx="1">
                  <c:v>7.0819312714288163</c:v>
                </c:pt>
                <c:pt idx="2">
                  <c:v>6.8985923674420375</c:v>
                </c:pt>
                <c:pt idx="3">
                  <c:v>6.8778252029068643</c:v>
                </c:pt>
                <c:pt idx="4">
                  <c:v>7.6639744566334391</c:v>
                </c:pt>
                <c:pt idx="5">
                  <c:v>7.660668585519641</c:v>
                </c:pt>
                <c:pt idx="6">
                  <c:v>7.3536043565759428</c:v>
                </c:pt>
                <c:pt idx="7">
                  <c:v>7.3510417472967955</c:v>
                </c:pt>
                <c:pt idx="8">
                  <c:v>7.2850268141672876</c:v>
                </c:pt>
                <c:pt idx="9">
                  <c:v>7.2931352820016873</c:v>
                </c:pt>
                <c:pt idx="10">
                  <c:v>7.1608834915282422</c:v>
                </c:pt>
                <c:pt idx="11">
                  <c:v>7.1312566240933641</c:v>
                </c:pt>
                <c:pt idx="12">
                  <c:v>8.0893830962870048</c:v>
                </c:pt>
                <c:pt idx="13">
                  <c:v>8.0711137843998166</c:v>
                </c:pt>
                <c:pt idx="14">
                  <c:v>7.8902356201068615</c:v>
                </c:pt>
                <c:pt idx="15">
                  <c:v>7.8753097327115169</c:v>
                </c:pt>
                <c:pt idx="16">
                  <c:v>8.0952492112215602</c:v>
                </c:pt>
                <c:pt idx="17">
                  <c:v>8.1868436072150192</c:v>
                </c:pt>
                <c:pt idx="18">
                  <c:v>8.1978379331054487</c:v>
                </c:pt>
                <c:pt idx="19">
                  <c:v>8.3224613060518973</c:v>
                </c:pt>
                <c:pt idx="20">
                  <c:v>8.3072871655463203</c:v>
                </c:pt>
                <c:pt idx="21">
                  <c:v>8.22201728036611</c:v>
                </c:pt>
                <c:pt idx="22">
                  <c:v>7.899447903649885</c:v>
                </c:pt>
                <c:pt idx="23">
                  <c:v>7.9160475623832962</c:v>
                </c:pt>
                <c:pt idx="24">
                  <c:v>8.0842988934768574</c:v>
                </c:pt>
                <c:pt idx="25">
                  <c:v>9.2334718060573859</c:v>
                </c:pt>
                <c:pt idx="26">
                  <c:v>8.9978582063051373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8E-426E-BA31-DEC209A95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At val="-25"/>
        <c:auto val="1"/>
        <c:lblAlgn val="ctr"/>
        <c:lblOffset val="50"/>
        <c:noMultiLvlLbl val="0"/>
      </c:catAx>
      <c:valAx>
        <c:axId val="675565983"/>
        <c:scaling>
          <c:orientation val="minMax"/>
          <c:max val="10"/>
          <c:min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82064927793543274"/>
        </c:manualLayout>
      </c:layout>
      <c:lineChart>
        <c:grouping val="standard"/>
        <c:varyColors val="0"/>
        <c:ser>
          <c:idx val="0"/>
          <c:order val="0"/>
          <c:tx>
            <c:strRef>
              <c:f>'BASE-IF'!$AD$5</c:f>
              <c:strCache>
                <c:ptCount val="1"/>
                <c:pt idx="0">
                  <c:v>Endeudamiento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'BASE-IF'!$AD$6:$AD$32</c:f>
              <c:numCache>
                <c:formatCode>0.00</c:formatCode>
                <c:ptCount val="27"/>
                <c:pt idx="0">
                  <c:v>86.055451029168523</c:v>
                </c:pt>
                <c:pt idx="1">
                  <c:v>85.879557943786693</c:v>
                </c:pt>
                <c:pt idx="2">
                  <c:v>85.504289214802242</c:v>
                </c:pt>
                <c:pt idx="3">
                  <c:v>85.460520309165247</c:v>
                </c:pt>
                <c:pt idx="4">
                  <c:v>86.951939824731568</c:v>
                </c:pt>
                <c:pt idx="5">
                  <c:v>86.946309072988683</c:v>
                </c:pt>
                <c:pt idx="6">
                  <c:v>86.401226521457815</c:v>
                </c:pt>
                <c:pt idx="7">
                  <c:v>86.396485902828218</c:v>
                </c:pt>
                <c:pt idx="8">
                  <c:v>86.273214555185291</c:v>
                </c:pt>
                <c:pt idx="9">
                  <c:v>86.288475900037483</c:v>
                </c:pt>
                <c:pt idx="10">
                  <c:v>86.035242705453911</c:v>
                </c:pt>
                <c:pt idx="11">
                  <c:v>85.977225993103275</c:v>
                </c:pt>
                <c:pt idx="12">
                  <c:v>87.638117910967921</c:v>
                </c:pt>
                <c:pt idx="13">
                  <c:v>87.61013625467055</c:v>
                </c:pt>
                <c:pt idx="14">
                  <c:v>87.326107241060285</c:v>
                </c:pt>
                <c:pt idx="15">
                  <c:v>87.302086708521756</c:v>
                </c:pt>
                <c:pt idx="16">
                  <c:v>87.647075768616403</c:v>
                </c:pt>
                <c:pt idx="17">
                  <c:v>87.785280287554372</c:v>
                </c:pt>
                <c:pt idx="18">
                  <c:v>87.801661753257122</c:v>
                </c:pt>
                <c:pt idx="19">
                  <c:v>87.984323814085272</c:v>
                </c:pt>
                <c:pt idx="20">
                  <c:v>87.962375928808825</c:v>
                </c:pt>
                <c:pt idx="21">
                  <c:v>87.837534684000673</c:v>
                </c:pt>
                <c:pt idx="22">
                  <c:v>87.340887448427807</c:v>
                </c:pt>
                <c:pt idx="23">
                  <c:v>87.36743315624966</c:v>
                </c:pt>
                <c:pt idx="24">
                  <c:v>87.63034354399133</c:v>
                </c:pt>
                <c:pt idx="25">
                  <c:v>89.169837506064681</c:v>
                </c:pt>
                <c:pt idx="26">
                  <c:v>88.886244079792263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58-4729-B018-51C4B4F77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At val="-25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</c:valAx>
      <c:spPr>
        <a:noFill/>
        <a:ln w="6350" cmpd="sng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68462962962963"/>
          <c:y val="2.8681001298967012E-2"/>
          <c:w val="0.86878462962962966"/>
          <c:h val="0.73009785393809934"/>
        </c:manualLayout>
      </c:layout>
      <c:lineChart>
        <c:grouping val="standard"/>
        <c:varyColors val="0"/>
        <c:ser>
          <c:idx val="0"/>
          <c:order val="0"/>
          <c:tx>
            <c:strRef>
              <c:f>'BASE-IF'!$U$5</c:f>
              <c:strCache>
                <c:ptCount val="1"/>
                <c:pt idx="0">
                  <c:v>ROA</c:v>
                </c:pt>
              </c:strCache>
            </c:strRef>
          </c:tx>
          <c:spPr>
            <a:ln w="22225" cap="rnd">
              <a:gradFill>
                <a:gsLst>
                  <a:gs pos="0">
                    <a:srgbClr val="00B0F0"/>
                  </a:gs>
                  <a:gs pos="100000">
                    <a:srgbClr val="002060"/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3175">
                <a:solidFill>
                  <a:srgbClr val="00206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522247228881506E-2"/>
                  <c:y val="-6.03005162914584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0A8-40A3-BA85-0EADCC8E162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0A8-40A3-BA85-0EADCC8E162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0A8-40A3-BA85-0EADCC8E162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0A8-40A3-BA85-0EADCC8E162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0A8-40A3-BA85-0EADCC8E162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0A8-40A3-BA85-0EADCC8E162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20A8-40A3-BA85-0EADCC8E162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0A8-40A3-BA85-0EADCC8E162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0A8-40A3-BA85-0EADCC8E162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0A8-40A3-BA85-0EADCC8E162F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0A8-40A3-BA85-0EADCC8E162F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0A8-40A3-BA85-0EADCC8E162F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0A8-40A3-BA85-0EADCC8E162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0A8-40A3-BA85-0EADCC8E162F}"/>
                </c:ext>
              </c:extLst>
            </c:dLbl>
            <c:dLbl>
              <c:idx val="26"/>
              <c:layout>
                <c:manualLayout>
                  <c:x val="-2.1300449030896246E-2"/>
                  <c:y val="-5.735608907699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0A8-40A3-BA85-0EADCC8E1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'BASE-IF'!$U$6:$U$32</c:f>
              <c:numCache>
                <c:formatCode>0.00</c:formatCode>
                <c:ptCount val="27"/>
                <c:pt idx="0">
                  <c:v>2.0267662547769572</c:v>
                </c:pt>
                <c:pt idx="1">
                  <c:v>1.9065866346393845</c:v>
                </c:pt>
                <c:pt idx="2">
                  <c:v>1.9178714638752759</c:v>
                </c:pt>
                <c:pt idx="3">
                  <c:v>1.8387118166241834</c:v>
                </c:pt>
                <c:pt idx="4">
                  <c:v>1.5217902634000913</c:v>
                </c:pt>
                <c:pt idx="5">
                  <c:v>1.0011116703453782</c:v>
                </c:pt>
                <c:pt idx="6">
                  <c:v>0.89052486900005334</c:v>
                </c:pt>
                <c:pt idx="7">
                  <c:v>0.79780383332064275</c:v>
                </c:pt>
                <c:pt idx="8">
                  <c:v>1.4889099412106033</c:v>
                </c:pt>
                <c:pt idx="9">
                  <c:v>1.5618251240085312</c:v>
                </c:pt>
                <c:pt idx="10">
                  <c:v>1.8249126044489472</c:v>
                </c:pt>
                <c:pt idx="11">
                  <c:v>1.8720903507335462</c:v>
                </c:pt>
                <c:pt idx="12">
                  <c:v>2.653651181583494</c:v>
                </c:pt>
                <c:pt idx="13">
                  <c:v>2.3187199091359245</c:v>
                </c:pt>
                <c:pt idx="14">
                  <c:v>2.0695238339758504</c:v>
                </c:pt>
                <c:pt idx="15">
                  <c:v>1.6691040171937788</c:v>
                </c:pt>
                <c:pt idx="16">
                  <c:v>1.5107931381224571</c:v>
                </c:pt>
                <c:pt idx="17">
                  <c:v>1.0527293752645939</c:v>
                </c:pt>
                <c:pt idx="18">
                  <c:v>0.87170077575939864</c:v>
                </c:pt>
                <c:pt idx="19">
                  <c:v>0.82268375094394219</c:v>
                </c:pt>
                <c:pt idx="20">
                  <c:v>0.94225519126176494</c:v>
                </c:pt>
                <c:pt idx="21">
                  <c:v>0.77884162635322163</c:v>
                </c:pt>
                <c:pt idx="22">
                  <c:v>0.83226664614692858</c:v>
                </c:pt>
                <c:pt idx="23">
                  <c:v>0.81895735155552707</c:v>
                </c:pt>
                <c:pt idx="24">
                  <c:v>1.3314640238412334</c:v>
                </c:pt>
                <c:pt idx="25">
                  <c:v>1.2598501752941527</c:v>
                </c:pt>
                <c:pt idx="26">
                  <c:v>1.3464128392231878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A8-40A3-BA85-0EADCC8E162F}"/>
            </c:ext>
          </c:extLst>
        </c:ser>
        <c:ser>
          <c:idx val="1"/>
          <c:order val="1"/>
          <c:tx>
            <c:strRef>
              <c:f>'BASE-IF'!$V$5</c:f>
              <c:strCache>
                <c:ptCount val="1"/>
                <c:pt idx="0">
                  <c:v>ROE</c:v>
                </c:pt>
              </c:strCache>
            </c:strRef>
          </c:tx>
          <c:spPr>
            <a:ln w="22225" cap="rnd">
              <a:gradFill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092336895176731E-2"/>
                  <c:y val="-5.66303961140623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0A8-40A3-BA85-0EADCC8E162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0A8-40A3-BA85-0EADCC8E162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0A8-40A3-BA85-0EADCC8E162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0A8-40A3-BA85-0EADCC8E162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0A8-40A3-BA85-0EADCC8E162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0A8-40A3-BA85-0EADCC8E162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0A8-40A3-BA85-0EADCC8E162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0A8-40A3-BA85-0EADCC8E162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0A8-40A3-BA85-0EADCC8E162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0A8-40A3-BA85-0EADCC8E162F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0A8-40A3-BA85-0EADCC8E162F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A8-40A3-BA85-0EADCC8E162F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A8-40A3-BA85-0EADCC8E162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A8-40A3-BA85-0EADCC8E162F}"/>
                </c:ext>
              </c:extLst>
            </c:dLbl>
            <c:dLbl>
              <c:idx val="26"/>
              <c:layout>
                <c:manualLayout>
                  <c:x val="-2.8012386883617263E-2"/>
                  <c:y val="-5.66303961140623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0A8-40A3-BA85-0EADCC8E16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'BASE-IF'!$B$6:$C$32</c:f>
              <c:multiLvlStrCache>
                <c:ptCount val="27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</c:lvl>
                <c:lvl>
                  <c:pt idx="0">
                    <c:v>2019</c:v>
                  </c:pt>
                  <c:pt idx="4">
                    <c:v>2020</c:v>
                  </c:pt>
                  <c:pt idx="8">
                    <c:v>2021</c:v>
                  </c:pt>
                  <c:pt idx="12">
                    <c:v>2022</c:v>
                  </c:pt>
                  <c:pt idx="16">
                    <c:v>2023</c:v>
                  </c:pt>
                  <c:pt idx="20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'BASE-IF'!$V$6:$V$32</c:f>
              <c:numCache>
                <c:formatCode>0.00</c:formatCode>
                <c:ptCount val="27"/>
                <c:pt idx="0">
                  <c:v>15.224554339007422</c:v>
                </c:pt>
                <c:pt idx="1">
                  <c:v>13.890050954091304</c:v>
                </c:pt>
                <c:pt idx="2">
                  <c:v>13.412314845223428</c:v>
                </c:pt>
                <c:pt idx="3">
                  <c:v>12.646338473260421</c:v>
                </c:pt>
                <c:pt idx="4">
                  <c:v>12.111146009060981</c:v>
                </c:pt>
                <c:pt idx="5">
                  <c:v>7.7963954656817602</c:v>
                </c:pt>
                <c:pt idx="6">
                  <c:v>6.5942192339681682</c:v>
                </c:pt>
                <c:pt idx="7">
                  <c:v>5.8646892848935428</c:v>
                </c:pt>
                <c:pt idx="8">
                  <c:v>11.23092867902109</c:v>
                </c:pt>
                <c:pt idx="9">
                  <c:v>11.668326540489616</c:v>
                </c:pt>
                <c:pt idx="10">
                  <c:v>13.246461995211444</c:v>
                </c:pt>
                <c:pt idx="11">
                  <c:v>13.350356714569877</c:v>
                </c:pt>
                <c:pt idx="12">
                  <c:v>23.011174848811411</c:v>
                </c:pt>
                <c:pt idx="13">
                  <c:v>19.472995906713699</c:v>
                </c:pt>
                <c:pt idx="14">
                  <c:v>16.610167400137634</c:v>
                </c:pt>
                <c:pt idx="15">
                  <c:v>13.144711111513985</c:v>
                </c:pt>
                <c:pt idx="16">
                  <c:v>12.727527145169271</c:v>
                </c:pt>
                <c:pt idx="17">
                  <c:v>8.7806935333192282</c:v>
                </c:pt>
                <c:pt idx="18">
                  <c:v>7.2012561678199249</c:v>
                </c:pt>
                <c:pt idx="19">
                  <c:v>6.8467536843486831</c:v>
                </c:pt>
                <c:pt idx="20">
                  <c:v>8.0312120767043425</c:v>
                </c:pt>
                <c:pt idx="21">
                  <c:v>6.4933485812881608</c:v>
                </c:pt>
                <c:pt idx="22">
                  <c:v>6.6209698492269986</c:v>
                </c:pt>
                <c:pt idx="23">
                  <c:v>6.4829053464770414</c:v>
                </c:pt>
                <c:pt idx="24">
                  <c:v>11.148543592398475</c:v>
                </c:pt>
                <c:pt idx="25">
                  <c:v>11.932571273733483</c:v>
                </c:pt>
                <c:pt idx="26">
                  <c:v>12.273850883771932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A8-40A3-BA85-0EADCC8E1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152431"/>
        <c:axId val="675565983"/>
      </c:lineChart>
      <c:catAx>
        <c:axId val="254152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5565983"/>
        <c:crossesAt val="-25"/>
        <c:auto val="1"/>
        <c:lblAlgn val="ctr"/>
        <c:lblOffset val="50"/>
        <c:noMultiLvlLbl val="0"/>
      </c:catAx>
      <c:valAx>
        <c:axId val="67556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>
                    <a:solidFill>
                      <a:sysClr val="windowText" lastClr="000000"/>
                    </a:solidFill>
                  </a:rPr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4152431"/>
        <c:crosses val="autoZero"/>
        <c:crossBetween val="between"/>
        <c:majorUnit val="2"/>
      </c:valAx>
      <c:spPr>
        <a:noFill/>
        <a:ln w="6350" cmpd="sng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39212781508431382"/>
          <c:y val="0.90068165435355374"/>
          <c:w val="0.21520285527453631"/>
          <c:h val="8.2547329693219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12" Type="http://schemas.openxmlformats.org/officeDocument/2006/relationships/chart" Target="../charts/chart26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11" Type="http://schemas.openxmlformats.org/officeDocument/2006/relationships/chart" Target="../charts/chart25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119952</xdr:rowOff>
    </xdr:from>
    <xdr:to>
      <xdr:col>5</xdr:col>
      <xdr:colOff>764667</xdr:colOff>
      <xdr:row>51</xdr:row>
      <xdr:rowOff>7152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7CFB285-942C-46C0-96D3-0F852E5F97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52</xdr:row>
      <xdr:rowOff>87274</xdr:rowOff>
    </xdr:from>
    <xdr:to>
      <xdr:col>5</xdr:col>
      <xdr:colOff>764667</xdr:colOff>
      <xdr:row>69</xdr:row>
      <xdr:rowOff>160741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634103ED-1D8D-4E98-BDDB-40D77FA4E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9159</xdr:colOff>
      <xdr:row>70</xdr:row>
      <xdr:rowOff>116034</xdr:rowOff>
    </xdr:from>
    <xdr:to>
      <xdr:col>5</xdr:col>
      <xdr:colOff>773826</xdr:colOff>
      <xdr:row>88</xdr:row>
      <xdr:rowOff>3234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1AF4CAA8-7473-4175-A780-409C8ABF16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68036</xdr:colOff>
      <xdr:row>33</xdr:row>
      <xdr:rowOff>163286</xdr:rowOff>
    </xdr:from>
    <xdr:to>
      <xdr:col>12</xdr:col>
      <xdr:colOff>220381</xdr:colOff>
      <xdr:row>51</xdr:row>
      <xdr:rowOff>59859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2DCC9AB-005D-4170-A022-48148BBBA5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52</xdr:row>
      <xdr:rowOff>0</xdr:rowOff>
    </xdr:from>
    <xdr:to>
      <xdr:col>12</xdr:col>
      <xdr:colOff>152345</xdr:colOff>
      <xdr:row>69</xdr:row>
      <xdr:rowOff>80187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826B44E-0FC4-48F2-8A14-40E2F19673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34</xdr:row>
      <xdr:rowOff>0</xdr:rowOff>
    </xdr:from>
    <xdr:to>
      <xdr:col>20</xdr:col>
      <xdr:colOff>219187</xdr:colOff>
      <xdr:row>51</xdr:row>
      <xdr:rowOff>83730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434A898-9CDD-4D6A-A9AA-D00B797A7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24581</xdr:colOff>
      <xdr:row>50</xdr:row>
      <xdr:rowOff>83735</xdr:rowOff>
    </xdr:from>
    <xdr:to>
      <xdr:col>20</xdr:col>
      <xdr:colOff>73742</xdr:colOff>
      <xdr:row>71</xdr:row>
      <xdr:rowOff>156308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5EEC02A1-C581-4984-9CA9-DEF9713EF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293077</xdr:colOff>
      <xdr:row>71</xdr:row>
      <xdr:rowOff>120819</xdr:rowOff>
    </xdr:from>
    <xdr:to>
      <xdr:col>19</xdr:col>
      <xdr:colOff>665980</xdr:colOff>
      <xdr:row>89</xdr:row>
      <xdr:rowOff>28704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C3BC0C4-49EF-4AF0-9E7D-34C14D6B9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546024</xdr:colOff>
      <xdr:row>34</xdr:row>
      <xdr:rowOff>59640</xdr:rowOff>
    </xdr:from>
    <xdr:to>
      <xdr:col>31</xdr:col>
      <xdr:colOff>167511</xdr:colOff>
      <xdr:row>51</xdr:row>
      <xdr:rowOff>133107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BA387D70-61FD-403B-879C-F0369BF24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5998</xdr:colOff>
      <xdr:row>34</xdr:row>
      <xdr:rowOff>1</xdr:rowOff>
    </xdr:from>
    <xdr:to>
      <xdr:col>40</xdr:col>
      <xdr:colOff>87712</xdr:colOff>
      <xdr:row>51</xdr:row>
      <xdr:rowOff>170329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5BEBF46-B74B-4DCB-81AC-594A7599DB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145915</xdr:colOff>
      <xdr:row>54</xdr:row>
      <xdr:rowOff>64851</xdr:rowOff>
    </xdr:from>
    <xdr:to>
      <xdr:col>39</xdr:col>
      <xdr:colOff>293383</xdr:colOff>
      <xdr:row>71</xdr:row>
      <xdr:rowOff>148581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4A3D388-4E3D-4717-9FED-BB29EB4906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32</xdr:col>
      <xdr:colOff>0</xdr:colOff>
      <xdr:row>72</xdr:row>
      <xdr:rowOff>0</xdr:rowOff>
    </xdr:from>
    <xdr:to>
      <xdr:col>39</xdr:col>
      <xdr:colOff>147468</xdr:colOff>
      <xdr:row>89</xdr:row>
      <xdr:rowOff>83730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C483393-E4D0-45E9-B575-82D34AEFA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41</xdr:col>
      <xdr:colOff>0</xdr:colOff>
      <xdr:row>34</xdr:row>
      <xdr:rowOff>0</xdr:rowOff>
    </xdr:from>
    <xdr:to>
      <xdr:col>47</xdr:col>
      <xdr:colOff>219187</xdr:colOff>
      <xdr:row>51</xdr:row>
      <xdr:rowOff>83730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452B2B6B-4D2E-4B68-A782-4E5975A98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40</xdr:col>
      <xdr:colOff>644769</xdr:colOff>
      <xdr:row>52</xdr:row>
      <xdr:rowOff>43961</xdr:rowOff>
    </xdr:from>
    <xdr:to>
      <xdr:col>47</xdr:col>
      <xdr:colOff>691739</xdr:colOff>
      <xdr:row>65</xdr:row>
      <xdr:rowOff>163717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D51B0DC-1C57-41BD-819B-84C7094FA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740833</xdr:colOff>
      <xdr:row>34</xdr:row>
      <xdr:rowOff>10582</xdr:rowOff>
    </xdr:from>
    <xdr:to>
      <xdr:col>8</xdr:col>
      <xdr:colOff>552833</xdr:colOff>
      <xdr:row>52</xdr:row>
      <xdr:rowOff>179915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F14997D-3DC4-448D-B10D-3BC107C37A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464076</xdr:colOff>
      <xdr:row>53</xdr:row>
      <xdr:rowOff>100264</xdr:rowOff>
    </xdr:from>
    <xdr:to>
      <xdr:col>7</xdr:col>
      <xdr:colOff>1087646</xdr:colOff>
      <xdr:row>72</xdr:row>
      <xdr:rowOff>89123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CECC380-D48F-4785-8CB6-4592FFB272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33</xdr:row>
      <xdr:rowOff>20052</xdr:rowOff>
    </xdr:from>
    <xdr:to>
      <xdr:col>19</xdr:col>
      <xdr:colOff>971789</xdr:colOff>
      <xdr:row>52</xdr:row>
      <xdr:rowOff>8912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3A626C2-2404-4C8D-87F2-43AABE8E2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54</xdr:row>
      <xdr:rowOff>0</xdr:rowOff>
    </xdr:from>
    <xdr:to>
      <xdr:col>19</xdr:col>
      <xdr:colOff>983283</xdr:colOff>
      <xdr:row>71</xdr:row>
      <xdr:rowOff>146507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884B7D0-B930-48A7-AE3E-7BD4BE22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14653</xdr:colOff>
      <xdr:row>72</xdr:row>
      <xdr:rowOff>146538</xdr:rowOff>
    </xdr:from>
    <xdr:to>
      <xdr:col>19</xdr:col>
      <xdr:colOff>997936</xdr:colOff>
      <xdr:row>90</xdr:row>
      <xdr:rowOff>117199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889CF615-93A3-4798-8E8D-2B27C1AEB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1</xdr:colOff>
      <xdr:row>33</xdr:row>
      <xdr:rowOff>0</xdr:rowOff>
    </xdr:from>
    <xdr:to>
      <xdr:col>25</xdr:col>
      <xdr:colOff>521369</xdr:colOff>
      <xdr:row>50</xdr:row>
      <xdr:rowOff>146507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7398FC5-A30A-4360-A90D-6673B8DB0E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1</xdr:colOff>
      <xdr:row>53</xdr:row>
      <xdr:rowOff>0</xdr:rowOff>
    </xdr:from>
    <xdr:to>
      <xdr:col>25</xdr:col>
      <xdr:colOff>641685</xdr:colOff>
      <xdr:row>70</xdr:row>
      <xdr:rowOff>146507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4167BB6F-EEA3-45EB-80EB-FB778DA86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381000</xdr:colOff>
      <xdr:row>73</xdr:row>
      <xdr:rowOff>0</xdr:rowOff>
    </xdr:from>
    <xdr:to>
      <xdr:col>25</xdr:col>
      <xdr:colOff>701040</xdr:colOff>
      <xdr:row>89</xdr:row>
      <xdr:rowOff>163286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1A2F77E2-98D0-49C5-BFB5-A3133CD62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365761</xdr:colOff>
      <xdr:row>91</xdr:row>
      <xdr:rowOff>20104</xdr:rowOff>
    </xdr:from>
    <xdr:to>
      <xdr:col>25</xdr:col>
      <xdr:colOff>609601</xdr:colOff>
      <xdr:row>108</xdr:row>
      <xdr:rowOff>173645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8678D45-4443-48E2-BB01-D43E81817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935789</xdr:colOff>
      <xdr:row>33</xdr:row>
      <xdr:rowOff>40104</xdr:rowOff>
    </xdr:from>
    <xdr:to>
      <xdr:col>28</xdr:col>
      <xdr:colOff>2259263</xdr:colOff>
      <xdr:row>51</xdr:row>
      <xdr:rowOff>10766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409D9B79-0725-46F7-A05E-0657C405F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</xdr:col>
      <xdr:colOff>0</xdr:colOff>
      <xdr:row>51</xdr:row>
      <xdr:rowOff>184483</xdr:rowOff>
    </xdr:from>
    <xdr:to>
      <xdr:col>28</xdr:col>
      <xdr:colOff>2207213</xdr:colOff>
      <xdr:row>66</xdr:row>
      <xdr:rowOff>80209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53A1ED5-E865-46AE-8DF6-4FFF1D306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</xdr:col>
      <xdr:colOff>0</xdr:colOff>
      <xdr:row>33</xdr:row>
      <xdr:rowOff>60960</xdr:rowOff>
    </xdr:from>
    <xdr:to>
      <xdr:col>35</xdr:col>
      <xdr:colOff>454613</xdr:colOff>
      <xdr:row>47</xdr:row>
      <xdr:rowOff>71034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2404E08-66A8-4F74-83B5-797CAD216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CEB95-D001-4E8D-8ED1-2A351E4A6689}">
  <dimension ref="A1:AQ87"/>
  <sheetViews>
    <sheetView topLeftCell="T1" zoomScale="30" zoomScaleNormal="100" workbookViewId="0">
      <selection activeCell="AU74" sqref="AU74"/>
    </sheetView>
  </sheetViews>
  <sheetFormatPr baseColWidth="10" defaultRowHeight="14.4"/>
  <cols>
    <col min="2" max="2" width="11.5546875" style="25"/>
    <col min="4" max="4" width="19.109375" customWidth="1"/>
    <col min="5" max="5" width="19.109375" style="8" customWidth="1"/>
    <col min="6" max="6" width="12.5546875" bestFit="1" customWidth="1"/>
    <col min="7" max="7" width="12.5546875" customWidth="1"/>
    <col min="14" max="14" width="11.5546875" style="8"/>
    <col min="19" max="19" width="11.5546875" style="75"/>
    <col min="20" max="20" width="11.5546875" customWidth="1"/>
    <col min="28" max="30" width="11.5546875" style="75"/>
    <col min="32" max="32" width="14.77734375" bestFit="1" customWidth="1"/>
    <col min="33" max="33" width="19" style="67" bestFit="1" customWidth="1"/>
    <col min="34" max="34" width="25.6640625" bestFit="1" customWidth="1"/>
    <col min="35" max="35" width="11.5546875" style="75"/>
    <col min="37" max="37" width="16.77734375" bestFit="1" customWidth="1"/>
    <col min="41" max="41" width="12.109375" bestFit="1" customWidth="1"/>
    <col min="42" max="42" width="11.5546875" customWidth="1"/>
  </cols>
  <sheetData>
    <row r="1" spans="1:43">
      <c r="A1" s="31" t="s">
        <v>7</v>
      </c>
      <c r="B1" s="31" t="s">
        <v>155</v>
      </c>
      <c r="C1" s="5"/>
      <c r="D1" s="100" t="s">
        <v>6</v>
      </c>
      <c r="E1" s="100"/>
      <c r="F1" s="100"/>
      <c r="G1" s="100"/>
      <c r="H1" s="100"/>
      <c r="I1" s="32" t="s">
        <v>111</v>
      </c>
      <c r="J1" s="101" t="s">
        <v>110</v>
      </c>
      <c r="K1" s="101"/>
      <c r="L1" s="101"/>
      <c r="M1" s="101"/>
      <c r="N1" s="101"/>
      <c r="O1" s="101"/>
      <c r="P1" s="101"/>
      <c r="Q1" s="101"/>
      <c r="R1" s="101"/>
      <c r="S1" s="99" t="s">
        <v>112</v>
      </c>
      <c r="T1" s="99"/>
      <c r="U1" s="99"/>
      <c r="V1" s="99"/>
      <c r="W1" s="99"/>
      <c r="X1" s="99"/>
      <c r="Y1" s="99"/>
      <c r="Z1" s="99"/>
      <c r="AA1" s="97" t="s">
        <v>113</v>
      </c>
      <c r="AB1" s="97"/>
      <c r="AC1" s="97"/>
      <c r="AD1" s="97"/>
      <c r="AE1" s="97"/>
      <c r="AF1" s="97"/>
      <c r="AG1" s="97"/>
      <c r="AH1" s="97"/>
      <c r="AI1" s="97"/>
      <c r="AJ1" s="97"/>
    </row>
    <row r="2" spans="1:43">
      <c r="A2" t="s">
        <v>10</v>
      </c>
      <c r="B2"/>
      <c r="D2" t="s">
        <v>5</v>
      </c>
      <c r="F2" t="s">
        <v>5</v>
      </c>
      <c r="H2" t="s">
        <v>4</v>
      </c>
      <c r="I2" t="s">
        <v>9</v>
      </c>
      <c r="J2" t="s">
        <v>35</v>
      </c>
      <c r="K2" t="s">
        <v>14</v>
      </c>
      <c r="L2" t="s">
        <v>15</v>
      </c>
      <c r="M2" t="s">
        <v>17</v>
      </c>
      <c r="N2" s="8" t="s">
        <v>27</v>
      </c>
      <c r="O2" t="s">
        <v>34</v>
      </c>
      <c r="P2" t="s">
        <v>34</v>
      </c>
      <c r="Q2" t="s">
        <v>43</v>
      </c>
      <c r="R2" t="s">
        <v>43</v>
      </c>
      <c r="S2" s="75" t="s">
        <v>5</v>
      </c>
      <c r="T2" t="s">
        <v>4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27</v>
      </c>
      <c r="AE2" t="s">
        <v>5</v>
      </c>
      <c r="AF2" t="s">
        <v>5</v>
      </c>
      <c r="AG2" s="67" t="s">
        <v>5</v>
      </c>
      <c r="AH2" t="s">
        <v>5</v>
      </c>
      <c r="AJ2" t="s">
        <v>43</v>
      </c>
    </row>
    <row r="3" spans="1:43">
      <c r="A3" t="s">
        <v>18</v>
      </c>
      <c r="B3"/>
      <c r="D3" t="s">
        <v>19</v>
      </c>
      <c r="E3" s="8" t="s">
        <v>102</v>
      </c>
      <c r="F3" t="s">
        <v>21</v>
      </c>
      <c r="H3" t="s">
        <v>22</v>
      </c>
      <c r="I3" t="s">
        <v>20</v>
      </c>
      <c r="J3" t="s">
        <v>23</v>
      </c>
      <c r="K3" t="s">
        <v>25</v>
      </c>
      <c r="L3" t="s">
        <v>24</v>
      </c>
      <c r="M3" t="s">
        <v>26</v>
      </c>
      <c r="N3" s="8" t="s">
        <v>28</v>
      </c>
      <c r="O3" t="s">
        <v>31</v>
      </c>
      <c r="P3" t="s">
        <v>33</v>
      </c>
      <c r="Q3" s="5" t="s">
        <v>42</v>
      </c>
      <c r="R3" s="5" t="s">
        <v>41</v>
      </c>
      <c r="S3" s="75" t="s">
        <v>151</v>
      </c>
      <c r="T3" t="s">
        <v>151</v>
      </c>
      <c r="U3" t="s">
        <v>152</v>
      </c>
      <c r="V3" t="s">
        <v>153</v>
      </c>
      <c r="W3" t="s">
        <v>154</v>
      </c>
      <c r="AB3" s="75" t="s">
        <v>54</v>
      </c>
      <c r="AC3" s="75" t="s">
        <v>55</v>
      </c>
      <c r="AD3" s="67" t="s">
        <v>56</v>
      </c>
      <c r="AE3" t="s">
        <v>54</v>
      </c>
      <c r="AF3" t="s">
        <v>55</v>
      </c>
      <c r="AG3" s="67" t="s">
        <v>56</v>
      </c>
      <c r="AH3" t="s">
        <v>58</v>
      </c>
      <c r="AI3" s="75" t="s">
        <v>149</v>
      </c>
      <c r="AJ3" t="s">
        <v>59</v>
      </c>
      <c r="AN3" s="77"/>
    </row>
    <row r="4" spans="1:43">
      <c r="B4"/>
      <c r="D4" t="s">
        <v>98</v>
      </c>
      <c r="E4" s="8" t="s">
        <v>40</v>
      </c>
      <c r="F4" t="s">
        <v>98</v>
      </c>
      <c r="H4" t="s">
        <v>98</v>
      </c>
      <c r="I4" t="s">
        <v>98</v>
      </c>
      <c r="J4" t="s">
        <v>98</v>
      </c>
      <c r="K4" t="s">
        <v>98</v>
      </c>
      <c r="L4" t="s">
        <v>98</v>
      </c>
      <c r="M4" t="s">
        <v>98</v>
      </c>
      <c r="N4" s="8" t="s">
        <v>47</v>
      </c>
      <c r="O4" t="s">
        <v>98</v>
      </c>
      <c r="P4" t="s">
        <v>98</v>
      </c>
      <c r="Q4" t="s">
        <v>98</v>
      </c>
      <c r="R4" t="s">
        <v>98</v>
      </c>
      <c r="S4" s="75" t="s">
        <v>98</v>
      </c>
      <c r="T4" t="s">
        <v>98</v>
      </c>
      <c r="U4" t="s">
        <v>98</v>
      </c>
      <c r="V4" t="s">
        <v>98</v>
      </c>
      <c r="W4" t="s">
        <v>98</v>
      </c>
      <c r="X4" t="s">
        <v>40</v>
      </c>
      <c r="Y4" t="s">
        <v>40</v>
      </c>
      <c r="Z4" t="s">
        <v>40</v>
      </c>
      <c r="AA4" t="s">
        <v>49</v>
      </c>
      <c r="AB4" s="78" t="s">
        <v>150</v>
      </c>
      <c r="AC4" s="78" t="s">
        <v>150</v>
      </c>
      <c r="AD4" s="78" t="s">
        <v>150</v>
      </c>
      <c r="AE4" s="5" t="s">
        <v>53</v>
      </c>
      <c r="AF4" s="5" t="s">
        <v>53</v>
      </c>
      <c r="AG4" s="68" t="s">
        <v>53</v>
      </c>
      <c r="AH4" s="5" t="s">
        <v>53</v>
      </c>
      <c r="AI4" s="5"/>
      <c r="AJ4" t="s">
        <v>98</v>
      </c>
      <c r="AN4" s="77"/>
    </row>
    <row r="5" spans="1:43">
      <c r="A5" s="27" t="s">
        <v>0</v>
      </c>
      <c r="B5" s="27" t="s">
        <v>99</v>
      </c>
      <c r="C5" s="27" t="s">
        <v>100</v>
      </c>
      <c r="D5" s="31" t="s">
        <v>1</v>
      </c>
      <c r="E5" s="30" t="s">
        <v>101</v>
      </c>
      <c r="F5" s="5" t="s">
        <v>2</v>
      </c>
      <c r="G5" s="31" t="s">
        <v>103</v>
      </c>
      <c r="H5" s="31" t="s">
        <v>3</v>
      </c>
      <c r="I5" s="31" t="s">
        <v>105</v>
      </c>
      <c r="J5" s="5" t="s">
        <v>8</v>
      </c>
      <c r="K5" s="5" t="s">
        <v>11</v>
      </c>
      <c r="L5" s="5" t="s">
        <v>13</v>
      </c>
      <c r="M5" s="5" t="s">
        <v>16</v>
      </c>
      <c r="N5" s="30" t="s">
        <v>29</v>
      </c>
      <c r="O5" s="5" t="s">
        <v>30</v>
      </c>
      <c r="P5" s="5" t="s">
        <v>32</v>
      </c>
      <c r="Q5" s="5" t="s">
        <v>44</v>
      </c>
      <c r="R5" s="5" t="s">
        <v>45</v>
      </c>
      <c r="S5" s="31" t="s">
        <v>37</v>
      </c>
      <c r="T5" s="5" t="s">
        <v>37</v>
      </c>
      <c r="U5" s="3" t="s">
        <v>38</v>
      </c>
      <c r="V5" s="3" t="s">
        <v>141</v>
      </c>
      <c r="W5" s="31" t="s">
        <v>140</v>
      </c>
      <c r="X5" s="5" t="s">
        <v>38</v>
      </c>
      <c r="Y5" s="5" t="s">
        <v>141</v>
      </c>
      <c r="Z5" s="5" t="s">
        <v>140</v>
      </c>
      <c r="AA5" s="5" t="s">
        <v>48</v>
      </c>
      <c r="AB5" s="75" t="s">
        <v>50</v>
      </c>
      <c r="AC5" s="75" t="s">
        <v>51</v>
      </c>
      <c r="AD5" s="67" t="s">
        <v>52</v>
      </c>
      <c r="AE5" t="s">
        <v>50</v>
      </c>
      <c r="AF5" t="s">
        <v>51</v>
      </c>
      <c r="AG5" s="67" t="s">
        <v>52</v>
      </c>
      <c r="AH5" t="s">
        <v>57</v>
      </c>
      <c r="AI5" s="31" t="s">
        <v>148</v>
      </c>
      <c r="AJ5" t="s">
        <v>59</v>
      </c>
      <c r="AN5" s="79"/>
      <c r="AO5" s="76"/>
      <c r="AP5" s="76"/>
    </row>
    <row r="6" spans="1:43">
      <c r="A6" s="1">
        <v>43525</v>
      </c>
      <c r="B6" s="98">
        <f>YEAR(A6)</f>
        <v>2019</v>
      </c>
      <c r="C6" s="26" t="str">
        <f>ROMAN(MONTH(A6)/3)</f>
        <v>I</v>
      </c>
      <c r="D6" s="29">
        <v>3.4755274143507364</v>
      </c>
      <c r="E6" s="28">
        <v>208259.76548151841</v>
      </c>
      <c r="F6" s="25">
        <v>11.1814</v>
      </c>
      <c r="G6" s="25">
        <v>1.4098000000000006</v>
      </c>
      <c r="H6">
        <v>6</v>
      </c>
      <c r="I6">
        <v>3.21</v>
      </c>
      <c r="J6">
        <v>4.25</v>
      </c>
      <c r="K6">
        <v>4.54564257512087</v>
      </c>
      <c r="L6">
        <v>12.013523798468301</v>
      </c>
      <c r="M6">
        <v>4.2556786475016697</v>
      </c>
      <c r="N6" s="8">
        <v>3137.2613333333329</v>
      </c>
      <c r="O6">
        <v>19.37</v>
      </c>
      <c r="P6">
        <v>29.060000000000002</v>
      </c>
      <c r="Q6">
        <v>10.42</v>
      </c>
      <c r="R6">
        <v>11.626666666666667</v>
      </c>
      <c r="S6" s="75">
        <v>-0.5935390853403073</v>
      </c>
      <c r="T6" s="25">
        <v>-1.9233629147900726</v>
      </c>
      <c r="U6" s="65">
        <v>28.35510079967457</v>
      </c>
      <c r="V6" s="65">
        <v>14.776435454261335</v>
      </c>
      <c r="W6" s="65">
        <v>43.131536253935906</v>
      </c>
      <c r="X6">
        <v>300583.34994509391</v>
      </c>
      <c r="Y6">
        <v>156640.26379127891</v>
      </c>
      <c r="Z6">
        <v>457223.61373637279</v>
      </c>
      <c r="AA6">
        <v>63.169999999999995</v>
      </c>
      <c r="AB6" s="75">
        <v>-8.8019265469966079</v>
      </c>
      <c r="AC6" s="75">
        <v>-9.4374077229137754</v>
      </c>
      <c r="AD6" s="75">
        <v>-11.930840939467185</v>
      </c>
      <c r="AE6" s="65">
        <v>9594.0320003399993</v>
      </c>
      <c r="AF6" s="65">
        <v>11955.294652350027</v>
      </c>
      <c r="AG6" s="67">
        <v>-2361.2626520100439</v>
      </c>
      <c r="AH6">
        <v>51260.992004300002</v>
      </c>
      <c r="AI6" s="25">
        <v>5.9266362464576963</v>
      </c>
      <c r="AJ6" s="25">
        <v>2.4017777777777809</v>
      </c>
      <c r="AK6" s="25"/>
      <c r="AL6" s="72"/>
      <c r="AM6" s="72"/>
      <c r="AN6" s="79"/>
      <c r="AO6" s="76"/>
      <c r="AP6" s="76"/>
      <c r="AQ6" s="75"/>
    </row>
    <row r="7" spans="1:43" ht="14.4" customHeight="1">
      <c r="A7" s="1">
        <v>43617</v>
      </c>
      <c r="B7" s="98"/>
      <c r="C7" s="26" t="str">
        <f t="shared" ref="C7:C32" si="0">ROMAN(MONTH(A7)/3)</f>
        <v>II</v>
      </c>
      <c r="D7" s="29">
        <v>3.0750980391542697</v>
      </c>
      <c r="E7" s="28">
        <v>215616.73224115736</v>
      </c>
      <c r="F7" s="25">
        <v>9.7228999999999992</v>
      </c>
      <c r="G7" s="25">
        <v>0.41439999999999877</v>
      </c>
      <c r="H7">
        <v>6</v>
      </c>
      <c r="I7" s="2">
        <v>3.43</v>
      </c>
      <c r="J7">
        <v>4.25</v>
      </c>
      <c r="K7">
        <v>4.51702660357798</v>
      </c>
      <c r="L7">
        <v>11.438385703570599</v>
      </c>
      <c r="M7">
        <v>4.2643351532382701</v>
      </c>
      <c r="N7" s="8">
        <v>3240.964725274725</v>
      </c>
      <c r="O7">
        <v>19.3</v>
      </c>
      <c r="P7">
        <v>28.95</v>
      </c>
      <c r="Q7">
        <v>10.46</v>
      </c>
      <c r="R7">
        <v>11.536666666666667</v>
      </c>
      <c r="S7" s="75">
        <v>0.12438238617207202</v>
      </c>
      <c r="T7" s="25">
        <v>-1.9233629147900726</v>
      </c>
      <c r="U7" s="65">
        <v>30.979131549147514</v>
      </c>
      <c r="V7" s="65">
        <v>14.862022397157036</v>
      </c>
      <c r="W7" s="65">
        <v>45.841153946304551</v>
      </c>
      <c r="X7">
        <v>328399.86023041676</v>
      </c>
      <c r="Y7">
        <v>157547.54358509448</v>
      </c>
      <c r="Z7">
        <v>485947.40381551126</v>
      </c>
      <c r="AA7">
        <v>68.923333333333332</v>
      </c>
      <c r="AB7" s="75">
        <v>11.606085405182439</v>
      </c>
      <c r="AC7" s="75">
        <v>6.3408751327679065</v>
      </c>
      <c r="AD7" s="75">
        <v>-15.052168880807807</v>
      </c>
      <c r="AE7" s="65">
        <v>10707.523548099993</v>
      </c>
      <c r="AF7" s="65">
        <v>12713.364958010021</v>
      </c>
      <c r="AG7" s="67">
        <v>-2005.841409910051</v>
      </c>
      <c r="AH7">
        <v>52444.490549599999</v>
      </c>
      <c r="AI7" s="25">
        <v>2.3087702735068412</v>
      </c>
      <c r="AJ7" s="25">
        <v>2.3973626373626375</v>
      </c>
      <c r="AK7" s="25"/>
      <c r="AL7" s="72"/>
      <c r="AM7" s="72"/>
      <c r="AN7" s="79"/>
      <c r="AO7" s="76"/>
      <c r="AP7" s="76"/>
      <c r="AQ7" s="75"/>
    </row>
    <row r="8" spans="1:43" ht="14.4" customHeight="1">
      <c r="A8" s="1">
        <v>43709</v>
      </c>
      <c r="B8" s="98"/>
      <c r="C8" s="26" t="str">
        <f t="shared" si="0"/>
        <v>III</v>
      </c>
      <c r="D8" s="29">
        <v>3.1269436421785173</v>
      </c>
      <c r="E8" s="28">
        <v>223126.47136326539</v>
      </c>
      <c r="F8" s="25">
        <v>10.8003</v>
      </c>
      <c r="G8" s="25">
        <v>1.1295999999999999</v>
      </c>
      <c r="H8">
        <v>6</v>
      </c>
      <c r="I8" s="2">
        <v>3.82</v>
      </c>
      <c r="J8">
        <v>4.25</v>
      </c>
      <c r="K8">
        <v>4.4822798476903296</v>
      </c>
      <c r="L8">
        <v>11.4814752882085</v>
      </c>
      <c r="M8">
        <v>4.2578276097955303</v>
      </c>
      <c r="N8" s="8">
        <v>3338.2708695652186</v>
      </c>
      <c r="O8">
        <v>19.32</v>
      </c>
      <c r="P8">
        <v>28.98</v>
      </c>
      <c r="Q8">
        <v>10.393333333333333</v>
      </c>
      <c r="R8">
        <v>11.483333333333334</v>
      </c>
      <c r="S8" s="75">
        <v>-0.68789345515338451</v>
      </c>
      <c r="T8" s="25">
        <v>-1.9233629147900726</v>
      </c>
      <c r="U8" s="65">
        <v>31.915003878122612</v>
      </c>
      <c r="V8" s="65">
        <v>16.031048584362246</v>
      </c>
      <c r="W8" s="65">
        <v>47.946052462484857</v>
      </c>
      <c r="X8">
        <v>338320.74331073643</v>
      </c>
      <c r="Y8">
        <v>169940.01610727698</v>
      </c>
      <c r="Z8">
        <v>508260.75941801339</v>
      </c>
      <c r="AA8">
        <v>61.930000000000007</v>
      </c>
      <c r="AB8" s="75">
        <v>-10.460716067804002</v>
      </c>
      <c r="AC8" s="75">
        <v>2.5591367056999088</v>
      </c>
      <c r="AD8" s="75">
        <v>72.061331383859581</v>
      </c>
      <c r="AE8" s="65">
        <v>9587.4399118399997</v>
      </c>
      <c r="AF8" s="65">
        <v>13038.717347180045</v>
      </c>
      <c r="AG8" s="67">
        <v>-3451.2774353400141</v>
      </c>
      <c r="AH8">
        <v>52868.753771299998</v>
      </c>
      <c r="AI8" s="25">
        <v>0.80897577086528683</v>
      </c>
      <c r="AJ8" s="25">
        <v>2.1921739130434785</v>
      </c>
      <c r="AK8" s="25"/>
      <c r="AL8" s="72"/>
      <c r="AM8" s="72"/>
      <c r="AN8" s="79"/>
      <c r="AO8" s="76"/>
      <c r="AP8" s="76"/>
      <c r="AQ8" s="75"/>
    </row>
    <row r="9" spans="1:43" ht="14.4" customHeight="1">
      <c r="A9" s="1">
        <v>43800</v>
      </c>
      <c r="B9" s="98"/>
      <c r="C9" s="26" t="str">
        <f t="shared" si="0"/>
        <v>IV</v>
      </c>
      <c r="D9" s="29">
        <v>3.0910783324639084</v>
      </c>
      <c r="E9" s="28">
        <v>234221.03091405888</v>
      </c>
      <c r="F9" s="25">
        <v>9.9497</v>
      </c>
      <c r="G9" s="25">
        <v>-3.9400000000000546E-2</v>
      </c>
      <c r="H9">
        <v>6</v>
      </c>
      <c r="I9" s="2">
        <v>3.8</v>
      </c>
      <c r="J9">
        <v>4.25</v>
      </c>
      <c r="K9">
        <v>4.5226599248066996</v>
      </c>
      <c r="L9">
        <v>10.6651768819494</v>
      </c>
      <c r="M9">
        <v>4.2582713236404697</v>
      </c>
      <c r="N9" s="8">
        <v>3404.3089130434792</v>
      </c>
      <c r="O9">
        <v>18.91</v>
      </c>
      <c r="P9">
        <v>28.37</v>
      </c>
      <c r="Q9">
        <v>10.36</v>
      </c>
      <c r="R9">
        <v>11.339999999999998</v>
      </c>
      <c r="S9" s="75">
        <v>-1.3002014832123223</v>
      </c>
      <c r="T9" s="25">
        <v>-1.9233629147900726</v>
      </c>
      <c r="U9" s="65">
        <v>33.02853875861603</v>
      </c>
      <c r="V9" s="65">
        <v>15.360776083718113</v>
      </c>
      <c r="W9" s="65">
        <v>48.389314842334144</v>
      </c>
      <c r="X9">
        <v>350124.97024768533</v>
      </c>
      <c r="Y9">
        <v>162834.67181514873</v>
      </c>
      <c r="Z9">
        <v>512959.64206283406</v>
      </c>
      <c r="AA9">
        <v>63.410000000000004</v>
      </c>
      <c r="AB9" s="75">
        <v>0.13280387420489884</v>
      </c>
      <c r="AC9" s="75">
        <v>-3.6455244859098701</v>
      </c>
      <c r="AD9" s="75">
        <v>-14.141492080074363</v>
      </c>
      <c r="AE9" s="65">
        <v>9600.17240347999</v>
      </c>
      <c r="AF9" s="65">
        <v>12563.387713640019</v>
      </c>
      <c r="AG9" s="67">
        <v>-2963.2153101600125</v>
      </c>
      <c r="AH9">
        <v>53167.190055500003</v>
      </c>
      <c r="AI9" s="25">
        <v>0.56448518815287807</v>
      </c>
      <c r="AJ9" s="25">
        <v>1.6456521739130441</v>
      </c>
      <c r="AK9" s="25"/>
      <c r="AL9" s="72"/>
      <c r="AM9" s="72"/>
      <c r="AN9" s="79"/>
      <c r="AO9" s="76"/>
      <c r="AP9" s="76"/>
      <c r="AQ9" s="75"/>
    </row>
    <row r="10" spans="1:43" ht="14.4" customHeight="1">
      <c r="A10" s="1">
        <v>43891</v>
      </c>
      <c r="B10" s="98">
        <f>YEAR(A10)</f>
        <v>2020</v>
      </c>
      <c r="C10" s="26" t="str">
        <f t="shared" si="0"/>
        <v>I</v>
      </c>
      <c r="D10" s="29">
        <v>0.34608976169481309</v>
      </c>
      <c r="E10" s="28">
        <v>208973.03453176242</v>
      </c>
      <c r="F10" s="25">
        <v>13.1828</v>
      </c>
      <c r="G10" s="25">
        <v>2.0014000000000003</v>
      </c>
      <c r="H10">
        <v>6</v>
      </c>
      <c r="I10" s="2">
        <v>3.86</v>
      </c>
      <c r="J10">
        <v>3.75</v>
      </c>
      <c r="K10">
        <v>4.50458135966245</v>
      </c>
      <c r="L10">
        <v>10.237264058219999</v>
      </c>
      <c r="M10">
        <v>4.1799759999999999</v>
      </c>
      <c r="N10" s="8">
        <v>3535.7791208791218</v>
      </c>
      <c r="O10">
        <v>18.95</v>
      </c>
      <c r="P10">
        <v>28.43</v>
      </c>
      <c r="Q10">
        <v>10.38</v>
      </c>
      <c r="R10">
        <v>11.553333333333335</v>
      </c>
      <c r="S10" s="75">
        <v>-0.24712994387537424</v>
      </c>
      <c r="T10" s="25">
        <v>-7.0325643943676726</v>
      </c>
      <c r="U10" s="65">
        <v>34.935185762436767</v>
      </c>
      <c r="V10" s="65">
        <v>20.377645077722569</v>
      </c>
      <c r="W10" s="65">
        <v>55.312830840159336</v>
      </c>
      <c r="X10">
        <v>348817.69863405958</v>
      </c>
      <c r="Y10">
        <v>203464.87658398709</v>
      </c>
      <c r="Z10">
        <v>552282.57521804667</v>
      </c>
      <c r="AA10">
        <v>50.44</v>
      </c>
      <c r="AB10" s="75">
        <v>-8.3128232165987761</v>
      </c>
      <c r="AC10" s="75">
        <v>-10.097165856250717</v>
      </c>
      <c r="AD10" s="75">
        <v>-15.878047491414339</v>
      </c>
      <c r="AE10" s="65">
        <v>8802.1270430899967</v>
      </c>
      <c r="AF10" s="65">
        <v>11294.841619029961</v>
      </c>
      <c r="AG10" s="67">
        <v>-2492.714575939945</v>
      </c>
      <c r="AH10">
        <v>53336.486177699997</v>
      </c>
      <c r="AI10" s="25">
        <v>0.31842217356845393</v>
      </c>
      <c r="AJ10" s="25">
        <v>1.2549450549450549</v>
      </c>
      <c r="AK10" s="25"/>
      <c r="AL10" s="72"/>
      <c r="AM10" s="72"/>
      <c r="AN10" s="79"/>
      <c r="AO10" s="76"/>
      <c r="AP10" s="76"/>
      <c r="AQ10" s="75"/>
    </row>
    <row r="11" spans="1:43" ht="14.4" customHeight="1">
      <c r="A11" s="1">
        <v>43983</v>
      </c>
      <c r="B11" s="98"/>
      <c r="C11" s="26" t="str">
        <f t="shared" si="0"/>
        <v>II</v>
      </c>
      <c r="D11" s="29">
        <v>-16.711006681806069</v>
      </c>
      <c r="E11" s="28">
        <v>179598.76185089487</v>
      </c>
      <c r="F11" s="25">
        <v>20.359100000000002</v>
      </c>
      <c r="G11" s="25">
        <v>10.636200000000002</v>
      </c>
      <c r="H11">
        <v>6</v>
      </c>
      <c r="I11" s="2">
        <v>2.19</v>
      </c>
      <c r="J11">
        <v>2.75</v>
      </c>
      <c r="K11">
        <v>3.76423182878675</v>
      </c>
      <c r="L11">
        <v>10.011268643707499</v>
      </c>
      <c r="M11">
        <v>2.7532130000000001</v>
      </c>
      <c r="N11" s="8">
        <v>3845.8667032967051</v>
      </c>
      <c r="O11">
        <v>18.12</v>
      </c>
      <c r="P11">
        <v>27.18</v>
      </c>
      <c r="Q11">
        <v>10.333333333333334</v>
      </c>
      <c r="R11">
        <v>11.63</v>
      </c>
      <c r="S11" s="75">
        <v>-2.8174630413598143</v>
      </c>
      <c r="T11" s="25">
        <v>-7.0325643943676726</v>
      </c>
      <c r="U11" s="65">
        <v>35.872845228358266</v>
      </c>
      <c r="V11" s="65">
        <v>21.350688389909649</v>
      </c>
      <c r="W11" s="65">
        <v>57.223533618267915</v>
      </c>
      <c r="X11">
        <v>358179.95648004062</v>
      </c>
      <c r="Y11">
        <v>213180.43187361455</v>
      </c>
      <c r="Z11">
        <v>571360.38835365511</v>
      </c>
      <c r="AA11">
        <v>29.343333333333334</v>
      </c>
      <c r="AB11" s="75">
        <v>-27.575546496746732</v>
      </c>
      <c r="AC11" s="75">
        <v>-26.091818515761371</v>
      </c>
      <c r="AD11" s="75">
        <v>-20.852565569564291</v>
      </c>
      <c r="AE11" s="65">
        <v>6374.8924076199964</v>
      </c>
      <c r="AF11" s="65">
        <v>8347.8120421499807</v>
      </c>
      <c r="AG11" s="67">
        <v>-1972.9196345299815</v>
      </c>
      <c r="AH11">
        <v>56623.486768199997</v>
      </c>
      <c r="AI11" s="25">
        <v>6.1627617903976128</v>
      </c>
      <c r="AJ11" s="25">
        <v>5.8791208791208756E-2</v>
      </c>
      <c r="AK11" s="25"/>
      <c r="AL11" s="72"/>
      <c r="AM11" s="72"/>
      <c r="AN11" s="79"/>
      <c r="AO11" s="76"/>
      <c r="AP11" s="76"/>
      <c r="AQ11" s="75"/>
    </row>
    <row r="12" spans="1:43" ht="14.4" customHeight="1">
      <c r="A12" s="1">
        <v>44075</v>
      </c>
      <c r="B12" s="98"/>
      <c r="C12" s="26" t="str">
        <f t="shared" si="0"/>
        <v>III</v>
      </c>
      <c r="D12" s="29">
        <v>-9.0802619617547009</v>
      </c>
      <c r="E12" s="28">
        <v>202863.10364895177</v>
      </c>
      <c r="F12" s="25">
        <v>16.2928</v>
      </c>
      <c r="G12" s="25">
        <v>5.4924999999999997</v>
      </c>
      <c r="H12">
        <v>6</v>
      </c>
      <c r="I12" s="2">
        <v>1.97</v>
      </c>
      <c r="J12">
        <v>1.75</v>
      </c>
      <c r="K12">
        <v>2.3895738100936699</v>
      </c>
      <c r="L12">
        <v>9.1802661402450507</v>
      </c>
      <c r="M12">
        <v>1.9666790000000001</v>
      </c>
      <c r="N12" s="8">
        <v>3730.1535869565218</v>
      </c>
      <c r="O12">
        <v>18.350000000000001</v>
      </c>
      <c r="P12">
        <v>27.529999999999998</v>
      </c>
      <c r="Q12">
        <v>10.256666666666666</v>
      </c>
      <c r="R12">
        <v>11.62</v>
      </c>
      <c r="S12" s="75">
        <v>-2.9174182092621548</v>
      </c>
      <c r="T12" s="25">
        <v>-7.0325643943676726</v>
      </c>
      <c r="U12" s="65">
        <v>38.064111910090496</v>
      </c>
      <c r="V12" s="65">
        <v>23.320275349076276</v>
      </c>
      <c r="W12" s="65">
        <v>61.384387259166772</v>
      </c>
      <c r="X12">
        <v>380059.11882979935</v>
      </c>
      <c r="Y12">
        <v>232846.18648067518</v>
      </c>
      <c r="Z12">
        <v>612905.30531047448</v>
      </c>
      <c r="AA12">
        <v>42.963333333333338</v>
      </c>
      <c r="AB12" s="75">
        <v>20.498169277461724</v>
      </c>
      <c r="AC12" s="75">
        <v>21.60525275729065</v>
      </c>
      <c r="AD12" s="75">
        <v>25.182457802363345</v>
      </c>
      <c r="AE12" s="65">
        <v>7681.6286445899987</v>
      </c>
      <c r="AF12" s="65">
        <v>10151.37793356003</v>
      </c>
      <c r="AG12" s="67">
        <v>-2469.7492889700352</v>
      </c>
      <c r="AH12">
        <v>56978.483915299999</v>
      </c>
      <c r="AI12" s="25">
        <v>0.62694328336447591</v>
      </c>
      <c r="AJ12" s="25">
        <v>9.2608695652173847E-2</v>
      </c>
      <c r="AK12" s="25"/>
      <c r="AL12" s="72"/>
      <c r="AM12" s="72"/>
      <c r="AN12" s="79"/>
      <c r="AO12" s="76"/>
      <c r="AP12" s="76"/>
      <c r="AQ12" s="75"/>
    </row>
    <row r="13" spans="1:43" ht="14.4" customHeight="1">
      <c r="A13" s="1">
        <v>44166</v>
      </c>
      <c r="B13" s="98"/>
      <c r="C13" s="26" t="str">
        <f t="shared" si="0"/>
        <v>IV</v>
      </c>
      <c r="D13" s="29">
        <v>-3.3098451514189833</v>
      </c>
      <c r="E13" s="28">
        <v>226465.09996839083</v>
      </c>
      <c r="F13" s="25">
        <v>13.914199999999999</v>
      </c>
      <c r="G13" s="25">
        <v>3.9644999999999992</v>
      </c>
      <c r="H13">
        <v>6</v>
      </c>
      <c r="I13" s="2">
        <v>1.61</v>
      </c>
      <c r="J13">
        <v>1.75</v>
      </c>
      <c r="K13">
        <v>1.92775798697989</v>
      </c>
      <c r="L13">
        <v>8.3872394598874802</v>
      </c>
      <c r="M13">
        <v>1.756829</v>
      </c>
      <c r="N13" s="8">
        <v>3661.5889130434807</v>
      </c>
      <c r="O13">
        <v>17.46</v>
      </c>
      <c r="P13">
        <v>26.19</v>
      </c>
      <c r="Q13">
        <v>9.7066666666666652</v>
      </c>
      <c r="R13">
        <v>11.403333333333334</v>
      </c>
      <c r="S13" s="75">
        <v>-1.8043054769729487</v>
      </c>
      <c r="T13" s="25">
        <v>-7.0325643943676726</v>
      </c>
      <c r="U13" s="65">
        <v>39.091900173260882</v>
      </c>
      <c r="V13" s="65">
        <v>21.565203261820304</v>
      </c>
      <c r="W13" s="65">
        <v>60.657103435081183</v>
      </c>
      <c r="X13">
        <v>390321.28657895926</v>
      </c>
      <c r="Y13">
        <v>215322.30066032958</v>
      </c>
      <c r="Z13">
        <v>605643.58723928884</v>
      </c>
      <c r="AA13">
        <v>44.29</v>
      </c>
      <c r="AB13" s="75">
        <v>6.7112580372273394</v>
      </c>
      <c r="AC13" s="75">
        <v>12.215060751217067</v>
      </c>
      <c r="AD13" s="75">
        <v>29.333465753202738</v>
      </c>
      <c r="AE13" s="65">
        <v>8197.1625643900024</v>
      </c>
      <c r="AF13" s="65">
        <v>11391.374915230032</v>
      </c>
      <c r="AG13" s="67">
        <v>-3194.2123508400286</v>
      </c>
      <c r="AH13">
        <v>59030.791742200003</v>
      </c>
      <c r="AI13" s="25">
        <v>3.601899674885721</v>
      </c>
      <c r="AJ13" s="25">
        <v>8.8804347826086899E-2</v>
      </c>
      <c r="AK13" s="25"/>
      <c r="AL13" s="72"/>
      <c r="AM13" s="72"/>
      <c r="AN13" s="79"/>
      <c r="AO13" s="76"/>
      <c r="AP13" s="76"/>
      <c r="AQ13" s="75"/>
    </row>
    <row r="14" spans="1:43" ht="14.4" customHeight="1">
      <c r="A14" s="1">
        <v>44256</v>
      </c>
      <c r="B14" s="98">
        <f>YEAR(A14)</f>
        <v>2021</v>
      </c>
      <c r="C14" s="26" t="str">
        <f t="shared" si="0"/>
        <v>I</v>
      </c>
      <c r="D14" s="29">
        <v>1.4997003938947273</v>
      </c>
      <c r="E14" s="28">
        <v>212068.04201271752</v>
      </c>
      <c r="F14" s="25">
        <v>14.7255</v>
      </c>
      <c r="G14" s="25">
        <v>1.5427</v>
      </c>
      <c r="H14">
        <v>3.5</v>
      </c>
      <c r="I14" s="2">
        <v>1.51</v>
      </c>
      <c r="J14">
        <v>1.75</v>
      </c>
      <c r="K14">
        <v>1.77</v>
      </c>
      <c r="L14">
        <v>8.9210983185451997</v>
      </c>
      <c r="M14">
        <v>1.7144159999999999</v>
      </c>
      <c r="N14" s="8">
        <v>3552.8101111111109</v>
      </c>
      <c r="O14">
        <v>17.41</v>
      </c>
      <c r="P14">
        <v>26.114999999999998</v>
      </c>
      <c r="Q14">
        <v>9.2799999999999994</v>
      </c>
      <c r="R14">
        <v>10.956666666666665</v>
      </c>
      <c r="S14" s="75">
        <v>-1.2629580874944863</v>
      </c>
      <c r="T14" s="25">
        <v>-7.0310273387710227</v>
      </c>
      <c r="U14" s="65">
        <v>32.988319901749968</v>
      </c>
      <c r="V14" s="65">
        <v>20.560016480117739</v>
      </c>
      <c r="W14" s="65">
        <v>53.548336381867706</v>
      </c>
      <c r="X14">
        <v>393429.91917703662</v>
      </c>
      <c r="Y14">
        <v>245205.74694748738</v>
      </c>
      <c r="Z14">
        <v>638635.66612452397</v>
      </c>
      <c r="AA14">
        <v>60.82</v>
      </c>
      <c r="AB14" s="75">
        <v>8.982645462452064</v>
      </c>
      <c r="AC14" s="75">
        <v>4.3058122080962589</v>
      </c>
      <c r="AD14" s="75">
        <v>-7.6961332675755436</v>
      </c>
      <c r="AE14" s="65">
        <v>8933.4846155300002</v>
      </c>
      <c r="AF14" s="65">
        <v>11881.866127000021</v>
      </c>
      <c r="AG14" s="67">
        <v>-2948.3815114700224</v>
      </c>
      <c r="AH14">
        <v>58900.50787134</v>
      </c>
      <c r="AI14" s="25">
        <v>-0.22070493553428905</v>
      </c>
      <c r="AJ14" s="25">
        <v>7.688888888888902E-2</v>
      </c>
      <c r="AK14" s="25"/>
      <c r="AL14" s="72"/>
      <c r="AM14" s="72"/>
      <c r="AN14" s="79"/>
      <c r="AO14" s="76"/>
      <c r="AP14" s="76"/>
      <c r="AQ14" s="75"/>
    </row>
    <row r="15" spans="1:43" ht="14.4" customHeight="1">
      <c r="A15" s="1">
        <v>44348</v>
      </c>
      <c r="B15" s="98"/>
      <c r="C15" s="26" t="str">
        <f t="shared" si="0"/>
        <v>II</v>
      </c>
      <c r="D15" s="29">
        <v>18.422283680751164</v>
      </c>
      <c r="E15" s="28">
        <v>212637.08643523636</v>
      </c>
      <c r="F15" s="25">
        <v>14.646599999999999</v>
      </c>
      <c r="G15" s="25">
        <v>-5.7125000000000021</v>
      </c>
      <c r="H15">
        <v>3.5</v>
      </c>
      <c r="I15" s="2">
        <v>3.63</v>
      </c>
      <c r="J15">
        <v>1.75</v>
      </c>
      <c r="K15">
        <v>1.91</v>
      </c>
      <c r="L15">
        <v>8.8239984618261893</v>
      </c>
      <c r="M15">
        <v>1.755347</v>
      </c>
      <c r="N15" s="8">
        <v>3690.991318681321</v>
      </c>
      <c r="O15">
        <v>17.21</v>
      </c>
      <c r="P15">
        <v>25.814999999999998</v>
      </c>
      <c r="Q15">
        <v>8.94</v>
      </c>
      <c r="R15">
        <v>10.653333333333334</v>
      </c>
      <c r="S15" s="75">
        <v>-1.7236350070414932</v>
      </c>
      <c r="T15" s="25">
        <v>-7.0310273387710227</v>
      </c>
      <c r="U15" s="65">
        <v>34.05941178070151</v>
      </c>
      <c r="V15" s="65">
        <v>21.445123259070986</v>
      </c>
      <c r="W15" s="65">
        <v>55.504535039772492</v>
      </c>
      <c r="X15">
        <v>406204.12509665167</v>
      </c>
      <c r="Y15">
        <v>255761.83132958866</v>
      </c>
      <c r="Z15">
        <v>661965.95642624027</v>
      </c>
      <c r="AA15">
        <v>68.833333333333329</v>
      </c>
      <c r="AB15" s="75">
        <v>3.6046036761534532</v>
      </c>
      <c r="AC15" s="75">
        <v>10.395991296796367</v>
      </c>
      <c r="AD15" s="75">
        <v>30.973639267755779</v>
      </c>
      <c r="AE15" s="65">
        <v>9255.5013303899977</v>
      </c>
      <c r="AF15" s="65">
        <v>13117.103895459939</v>
      </c>
      <c r="AG15" s="67">
        <v>-3861.6025650699526</v>
      </c>
      <c r="AH15">
        <v>58917.310478539999</v>
      </c>
      <c r="AI15" s="25">
        <v>2.8527100711427306E-2</v>
      </c>
      <c r="AJ15" s="25">
        <v>6.8241758241758155E-2</v>
      </c>
      <c r="AK15" s="25"/>
      <c r="AL15" s="72"/>
      <c r="AM15" s="72"/>
      <c r="AN15" s="79"/>
      <c r="AO15" s="76"/>
      <c r="AP15" s="76"/>
      <c r="AQ15" s="75"/>
    </row>
    <row r="16" spans="1:43" ht="14.4" customHeight="1">
      <c r="A16" s="1">
        <v>44440</v>
      </c>
      <c r="B16" s="98"/>
      <c r="C16" s="26" t="str">
        <f t="shared" si="0"/>
        <v>III</v>
      </c>
      <c r="D16" s="29">
        <v>13.323881690290023</v>
      </c>
      <c r="E16" s="28">
        <v>229881.33867687162</v>
      </c>
      <c r="F16" s="25">
        <v>11.9613</v>
      </c>
      <c r="G16" s="25">
        <v>-4.3315000000000001</v>
      </c>
      <c r="H16">
        <v>3.5</v>
      </c>
      <c r="I16" s="2">
        <v>4.51</v>
      </c>
      <c r="J16">
        <v>1.75</v>
      </c>
      <c r="K16">
        <v>2.0499999999999998</v>
      </c>
      <c r="L16">
        <v>9.4555128733878799</v>
      </c>
      <c r="M16">
        <v>1.7862750000000001</v>
      </c>
      <c r="N16" s="8">
        <v>3844.2910869565203</v>
      </c>
      <c r="O16">
        <v>17.190000000000001</v>
      </c>
      <c r="P16">
        <v>25.785000000000004</v>
      </c>
      <c r="Q16">
        <v>8.9233333333333338</v>
      </c>
      <c r="R16">
        <v>10.503333333333332</v>
      </c>
      <c r="S16" s="75">
        <v>-0.38700342650653696</v>
      </c>
      <c r="T16" s="25">
        <v>-7.0310273387710227</v>
      </c>
      <c r="U16" s="65">
        <v>35.178641431506428</v>
      </c>
      <c r="V16" s="65">
        <v>21.156257914988508</v>
      </c>
      <c r="W16" s="65">
        <v>56.334899346494936</v>
      </c>
      <c r="X16">
        <v>419552.43845023238</v>
      </c>
      <c r="Y16">
        <v>252316.72502184406</v>
      </c>
      <c r="Z16">
        <v>671869.16347207641</v>
      </c>
      <c r="AA16">
        <v>73.470000000000013</v>
      </c>
      <c r="AB16" s="75">
        <v>15.623518738439564</v>
      </c>
      <c r="AC16" s="75">
        <v>11.977970704141732</v>
      </c>
      <c r="AD16" s="75">
        <v>3.2403095614210584</v>
      </c>
      <c r="AE16" s="65">
        <v>10701.536315080002</v>
      </c>
      <c r="AF16" s="65">
        <v>14688.266757289965</v>
      </c>
      <c r="AG16" s="67">
        <v>-3986.7304422099951</v>
      </c>
      <c r="AH16">
        <v>58721.073965980002</v>
      </c>
      <c r="AI16" s="25">
        <v>-0.33307106343809473</v>
      </c>
      <c r="AJ16" s="25">
        <v>0.09</v>
      </c>
      <c r="AK16" s="25"/>
      <c r="AL16" s="72"/>
      <c r="AM16" s="72"/>
      <c r="AN16" s="79"/>
      <c r="AO16" s="76"/>
      <c r="AP16" s="76"/>
      <c r="AQ16" s="75"/>
    </row>
    <row r="17" spans="1:43" ht="14.4" customHeight="1">
      <c r="A17" s="1">
        <v>44531</v>
      </c>
      <c r="B17" s="98"/>
      <c r="C17" s="26" t="str">
        <f t="shared" si="0"/>
        <v>IV</v>
      </c>
      <c r="D17" s="29">
        <v>11.081377613613384</v>
      </c>
      <c r="E17" s="28">
        <v>251656.53287517448</v>
      </c>
      <c r="F17" s="25">
        <v>11.096500000000001</v>
      </c>
      <c r="G17" s="25">
        <v>-2.8176999999999985</v>
      </c>
      <c r="H17">
        <v>3.5</v>
      </c>
      <c r="I17" s="2">
        <v>5.62</v>
      </c>
      <c r="J17">
        <v>3</v>
      </c>
      <c r="K17">
        <v>3.08</v>
      </c>
      <c r="L17">
        <v>9.8695735070617499</v>
      </c>
      <c r="M17">
        <v>2.7081590000000002</v>
      </c>
      <c r="N17" s="8">
        <v>3879.5552173913052</v>
      </c>
      <c r="O17">
        <v>17.46</v>
      </c>
      <c r="P17">
        <v>26.19</v>
      </c>
      <c r="Q17">
        <v>9.1666666666666661</v>
      </c>
      <c r="R17">
        <v>10.69</v>
      </c>
      <c r="S17" s="75">
        <v>-3.6895371999252671</v>
      </c>
      <c r="T17" s="25">
        <v>-7.0310273387710227</v>
      </c>
      <c r="U17" s="65">
        <v>36.132819456294719</v>
      </c>
      <c r="V17" s="65">
        <v>23.915917196676297</v>
      </c>
      <c r="W17" s="65">
        <v>60.048736652971016</v>
      </c>
      <c r="X17">
        <v>430932.28999438597</v>
      </c>
      <c r="Y17">
        <v>285229.35989940836</v>
      </c>
      <c r="Z17">
        <v>716161.64989379433</v>
      </c>
      <c r="AA17">
        <v>79.586666666666659</v>
      </c>
      <c r="AB17" s="75">
        <v>16.800676479847652</v>
      </c>
      <c r="AC17" s="75">
        <v>15.476948255871648</v>
      </c>
      <c r="AD17" s="75">
        <v>11.923679263768175</v>
      </c>
      <c r="AE17" s="65">
        <v>12499.466809750003</v>
      </c>
      <c r="AF17" s="65">
        <v>16961.562203000129</v>
      </c>
      <c r="AG17" s="67">
        <v>-4462.0953932501216</v>
      </c>
      <c r="AH17">
        <v>58579.202307510001</v>
      </c>
      <c r="AI17" s="25">
        <v>-0.24160262898494436</v>
      </c>
      <c r="AJ17" s="25">
        <v>7.9456521739130495E-2</v>
      </c>
      <c r="AK17" s="25"/>
      <c r="AL17" s="72"/>
      <c r="AM17" s="72"/>
      <c r="AN17" s="79"/>
      <c r="AO17" s="76"/>
      <c r="AP17" s="76"/>
      <c r="AQ17" s="75"/>
    </row>
    <row r="18" spans="1:43" ht="14.4" customHeight="1">
      <c r="A18" s="1">
        <v>44621</v>
      </c>
      <c r="B18" s="98">
        <f>YEAR(A18)</f>
        <v>2022</v>
      </c>
      <c r="C18" s="26" t="str">
        <f t="shared" si="0"/>
        <v>I</v>
      </c>
      <c r="D18" s="29">
        <v>8.1051367162309589</v>
      </c>
      <c r="E18" s="28">
        <v>229481.09281151401</v>
      </c>
      <c r="F18" s="25">
        <v>12.1212</v>
      </c>
      <c r="G18" s="25">
        <v>-2.6043000000000003</v>
      </c>
      <c r="H18">
        <v>10.07</v>
      </c>
      <c r="I18" s="2">
        <v>8.5299999999999994</v>
      </c>
      <c r="J18">
        <v>4</v>
      </c>
      <c r="K18">
        <v>4.97</v>
      </c>
      <c r="L18">
        <v>12.1864243174858</v>
      </c>
      <c r="M18">
        <v>4.0599999999999996</v>
      </c>
      <c r="N18" s="8">
        <v>3913.4866666666653</v>
      </c>
      <c r="O18">
        <v>18.47</v>
      </c>
      <c r="P18">
        <v>27.705000000000002</v>
      </c>
      <c r="Q18">
        <v>9.6999999999999993</v>
      </c>
      <c r="R18">
        <v>10.913333333333334</v>
      </c>
      <c r="S18" s="75">
        <v>-1.1446695109761804</v>
      </c>
      <c r="T18" s="25">
        <v>-6.2813299418460531</v>
      </c>
      <c r="U18" s="65">
        <v>30.606259579050846</v>
      </c>
      <c r="V18" s="65">
        <v>18.409560342882752</v>
      </c>
      <c r="W18" s="65">
        <v>49.015819921933598</v>
      </c>
      <c r="X18">
        <v>450241.95129030955</v>
      </c>
      <c r="Y18">
        <v>270818.99210087274</v>
      </c>
      <c r="Z18">
        <v>721060.94339118223</v>
      </c>
      <c r="AA18">
        <v>100.29666666666667</v>
      </c>
      <c r="AB18" s="75">
        <v>2.3324988659722621</v>
      </c>
      <c r="AC18" s="75">
        <v>1.8780518571194469</v>
      </c>
      <c r="AD18" s="75">
        <v>0.60502992385062027</v>
      </c>
      <c r="AE18" s="65">
        <v>12791.016731340002</v>
      </c>
      <c r="AF18" s="65">
        <v>17280.109136950043</v>
      </c>
      <c r="AG18" s="67">
        <v>-4489.0924056100448</v>
      </c>
      <c r="AH18">
        <v>58003.91770908</v>
      </c>
      <c r="AI18" s="25">
        <v>-0.98206287516524826</v>
      </c>
      <c r="AJ18" s="25">
        <v>0.12144444444444449</v>
      </c>
      <c r="AK18" s="25"/>
      <c r="AL18" s="72"/>
      <c r="AM18" s="72"/>
      <c r="AN18" s="79"/>
      <c r="AO18" s="76"/>
      <c r="AP18" s="76"/>
      <c r="AQ18" s="75"/>
    </row>
    <row r="19" spans="1:43" ht="14.4" customHeight="1">
      <c r="A19" s="1">
        <v>44713</v>
      </c>
      <c r="B19" s="98"/>
      <c r="C19" s="26" t="str">
        <f t="shared" si="0"/>
        <v>II</v>
      </c>
      <c r="D19" s="29">
        <v>12.386056909535085</v>
      </c>
      <c r="E19" s="28">
        <v>238643.71090345934</v>
      </c>
      <c r="F19" s="25">
        <v>11.261200000000001</v>
      </c>
      <c r="G19" s="25">
        <v>-3.3853999999999989</v>
      </c>
      <c r="H19">
        <v>10.07</v>
      </c>
      <c r="I19" s="2">
        <v>9.67</v>
      </c>
      <c r="J19">
        <v>6</v>
      </c>
      <c r="K19">
        <v>7.72</v>
      </c>
      <c r="L19">
        <v>14.3438945373977</v>
      </c>
      <c r="M19">
        <v>6.06</v>
      </c>
      <c r="N19" s="8">
        <v>3915.4276923076927</v>
      </c>
      <c r="O19">
        <v>20.399999999999999</v>
      </c>
      <c r="P19">
        <v>30.599999999999998</v>
      </c>
      <c r="Q19">
        <v>11.296666666666667</v>
      </c>
      <c r="R19">
        <v>12.04</v>
      </c>
      <c r="S19" s="75">
        <v>-1.1101603335406689</v>
      </c>
      <c r="T19" s="25">
        <v>-6.2813299418460531</v>
      </c>
      <c r="U19" s="65">
        <v>31.381600123408685</v>
      </c>
      <c r="V19" s="65">
        <v>20.256021454149106</v>
      </c>
      <c r="W19" s="65">
        <v>51.637621577557795</v>
      </c>
      <c r="X19">
        <v>461647.81546343799</v>
      </c>
      <c r="Y19">
        <v>297981.87528726761</v>
      </c>
      <c r="Z19">
        <v>759629.69075070554</v>
      </c>
      <c r="AA19">
        <v>113.54333333333334</v>
      </c>
      <c r="AB19" s="75">
        <v>22.122179091259422</v>
      </c>
      <c r="AC19" s="75">
        <v>4.583281223996579</v>
      </c>
      <c r="AD19" s="75">
        <v>-45.391260576270497</v>
      </c>
      <c r="AE19" s="65">
        <v>15620.668360239993</v>
      </c>
      <c r="AF19" s="65">
        <v>18072.105134509991</v>
      </c>
      <c r="AG19" s="67">
        <v>-2451.4367742700197</v>
      </c>
      <c r="AH19">
        <v>57164.458126409998</v>
      </c>
      <c r="AI19" s="25">
        <v>-1.4472463513246321</v>
      </c>
      <c r="AJ19" s="25">
        <v>0.76681318681318589</v>
      </c>
      <c r="AK19" s="25"/>
      <c r="AL19" s="72"/>
      <c r="AM19" s="72"/>
      <c r="AN19" s="79"/>
      <c r="AO19" s="76"/>
      <c r="AP19" s="76"/>
      <c r="AQ19" s="75"/>
    </row>
    <row r="20" spans="1:43" ht="14.4" customHeight="1">
      <c r="A20" s="1">
        <v>44805</v>
      </c>
      <c r="B20" s="98"/>
      <c r="C20" s="26" t="str">
        <f t="shared" si="0"/>
        <v>III</v>
      </c>
      <c r="D20" s="29">
        <v>7.4010353147935035</v>
      </c>
      <c r="E20" s="28">
        <v>247070.09678890975</v>
      </c>
      <c r="F20" s="25">
        <v>10.7484</v>
      </c>
      <c r="G20" s="25">
        <v>-1.2128999999999994</v>
      </c>
      <c r="H20">
        <v>10.07</v>
      </c>
      <c r="I20" s="2">
        <v>11.44</v>
      </c>
      <c r="J20">
        <v>10</v>
      </c>
      <c r="K20">
        <v>10.99</v>
      </c>
      <c r="L20">
        <v>17.754872420654898</v>
      </c>
      <c r="M20">
        <v>9.07</v>
      </c>
      <c r="N20" s="8">
        <v>4374.0006521739115</v>
      </c>
      <c r="O20">
        <v>23.5</v>
      </c>
      <c r="P20">
        <v>35.25</v>
      </c>
      <c r="Q20">
        <v>13.456666666666669</v>
      </c>
      <c r="R20">
        <v>13.51</v>
      </c>
      <c r="S20" s="75">
        <v>-1.0613493477278069</v>
      </c>
      <c r="T20" s="25">
        <v>-6.2813299418460531</v>
      </c>
      <c r="U20" s="65">
        <v>32.342947139310709</v>
      </c>
      <c r="V20" s="65">
        <v>22.224964471494975</v>
      </c>
      <c r="W20" s="65">
        <v>54.56791161080568</v>
      </c>
      <c r="X20">
        <v>475789.97991802904</v>
      </c>
      <c r="Y20">
        <v>326946.56284797884</v>
      </c>
      <c r="Z20">
        <v>802736.54276600783</v>
      </c>
      <c r="AA20">
        <v>100.71333333333332</v>
      </c>
      <c r="AB20" s="75">
        <v>-3.4552320432958457</v>
      </c>
      <c r="AC20" s="75">
        <v>7.0078065768974609</v>
      </c>
      <c r="AD20" s="75">
        <v>73.678771964160845</v>
      </c>
      <c r="AE20" s="65">
        <v>15080.938021680005</v>
      </c>
      <c r="AF20" s="65">
        <v>19338.563306710006</v>
      </c>
      <c r="AG20" s="67">
        <v>-4257.6252850300079</v>
      </c>
      <c r="AH20">
        <v>56326.343137759999</v>
      </c>
      <c r="AI20" s="25">
        <v>-1.4661470013354145</v>
      </c>
      <c r="AJ20" s="25">
        <v>2.1829347826086987</v>
      </c>
      <c r="AK20" s="25"/>
      <c r="AL20" s="72"/>
      <c r="AM20" s="72"/>
      <c r="AN20" s="79"/>
      <c r="AO20" s="76"/>
      <c r="AP20" s="76"/>
      <c r="AQ20" s="75"/>
    </row>
    <row r="21" spans="1:43" ht="14.4" customHeight="1">
      <c r="A21" s="1">
        <v>44896</v>
      </c>
      <c r="B21" s="98"/>
      <c r="C21" s="26" t="str">
        <f t="shared" si="0"/>
        <v>IV</v>
      </c>
      <c r="D21" s="29">
        <v>2.330790474303825</v>
      </c>
      <c r="E21" s="28">
        <v>257460.09949611689</v>
      </c>
      <c r="F21" s="25">
        <v>10.2727</v>
      </c>
      <c r="G21" s="25">
        <v>-0.82380000000000031</v>
      </c>
      <c r="H21">
        <v>10.07</v>
      </c>
      <c r="I21" s="2">
        <v>13.12</v>
      </c>
      <c r="J21">
        <v>12</v>
      </c>
      <c r="K21">
        <v>13.42</v>
      </c>
      <c r="L21">
        <v>20.688012219500301</v>
      </c>
      <c r="M21">
        <v>11.36</v>
      </c>
      <c r="N21" s="8">
        <v>4807.7148913043466</v>
      </c>
      <c r="O21">
        <v>27.639999999999997</v>
      </c>
      <c r="P21">
        <v>41.459999999999994</v>
      </c>
      <c r="Q21">
        <v>16.103333333333335</v>
      </c>
      <c r="R21">
        <v>15.583333333333334</v>
      </c>
      <c r="S21" s="75">
        <v>-1.9574647813522819</v>
      </c>
      <c r="T21" s="25">
        <v>-6.2813299418460531</v>
      </c>
      <c r="U21" s="65">
        <v>33.617890350941707</v>
      </c>
      <c r="V21" s="65">
        <v>23.985381923022167</v>
      </c>
      <c r="W21" s="65">
        <v>57.603272273963874</v>
      </c>
      <c r="X21">
        <v>494545.38901682617</v>
      </c>
      <c r="Y21">
        <v>352843.67668555601</v>
      </c>
      <c r="Z21">
        <v>847389.06570238224</v>
      </c>
      <c r="AA21">
        <v>88.556666666666672</v>
      </c>
      <c r="AB21" s="75">
        <v>-11.029980262691288</v>
      </c>
      <c r="AC21" s="75">
        <v>-13.356559674904888</v>
      </c>
      <c r="AD21" s="75">
        <v>-21.597538523249742</v>
      </c>
      <c r="AE21" s="65">
        <v>13417.513534459995</v>
      </c>
      <c r="AF21" s="65">
        <v>16755.596558380024</v>
      </c>
      <c r="AG21" s="67">
        <v>-3338.0830239200304</v>
      </c>
      <c r="AH21">
        <v>57269.160250050001</v>
      </c>
      <c r="AI21" s="25">
        <v>1.6738475458705171</v>
      </c>
      <c r="AJ21" s="25">
        <v>3.6533695652173921</v>
      </c>
      <c r="AK21" s="25"/>
      <c r="AL21" s="72"/>
      <c r="AM21" s="72"/>
      <c r="AN21" s="79"/>
      <c r="AO21" s="76"/>
      <c r="AP21" s="76"/>
      <c r="AQ21" s="75"/>
    </row>
    <row r="22" spans="1:43" ht="14.4" customHeight="1">
      <c r="A22" s="1">
        <v>44986</v>
      </c>
      <c r="B22" s="98">
        <f>YEAR(A22)</f>
        <v>2023</v>
      </c>
      <c r="C22" s="26" t="str">
        <f t="shared" si="0"/>
        <v>I</v>
      </c>
      <c r="D22" s="29">
        <v>2.8075118927961569</v>
      </c>
      <c r="E22" s="28">
        <v>235547.05869056404</v>
      </c>
      <c r="F22" s="25">
        <v>10.032500000000001</v>
      </c>
      <c r="G22" s="25">
        <v>-2.0886999999999993</v>
      </c>
      <c r="H22">
        <v>16</v>
      </c>
      <c r="I22" s="2">
        <v>13.34</v>
      </c>
      <c r="J22">
        <v>13</v>
      </c>
      <c r="K22">
        <v>13.31</v>
      </c>
      <c r="L22">
        <v>22.053199653218499</v>
      </c>
      <c r="M22">
        <v>12.64</v>
      </c>
      <c r="N22" s="8">
        <v>4760.1550000000034</v>
      </c>
      <c r="O22">
        <v>30.84</v>
      </c>
      <c r="P22">
        <v>46.26</v>
      </c>
      <c r="Q22">
        <v>17.79</v>
      </c>
      <c r="R22">
        <v>16.346666666666668</v>
      </c>
      <c r="S22" s="75">
        <v>-0.87111318692298678</v>
      </c>
      <c r="T22" s="25">
        <v>-2.6891006425733566</v>
      </c>
      <c r="U22" s="65">
        <v>32.00848950437863</v>
      </c>
      <c r="V22" s="65">
        <v>21.699208441083467</v>
      </c>
      <c r="W22" s="65">
        <v>53.707697945462101</v>
      </c>
      <c r="X22">
        <v>507194.36146037222</v>
      </c>
      <c r="Y22">
        <v>343837.411258201</v>
      </c>
      <c r="Z22">
        <v>851031.77271857322</v>
      </c>
      <c r="AA22">
        <v>81.173333333333332</v>
      </c>
      <c r="AB22" s="75">
        <v>-7.3057840424936611</v>
      </c>
      <c r="AC22" s="75">
        <v>-7.6183246522584573</v>
      </c>
      <c r="AD22" s="75">
        <v>-8.8745899492979863</v>
      </c>
      <c r="AE22" s="65">
        <v>12437.258971759989</v>
      </c>
      <c r="AF22" s="65">
        <v>15479.100815139989</v>
      </c>
      <c r="AG22" s="67">
        <v>-3041.8418433800011</v>
      </c>
      <c r="AH22">
        <v>57965.681947550001</v>
      </c>
      <c r="AI22" s="25">
        <v>1.2162247437518383</v>
      </c>
      <c r="AJ22" s="25">
        <v>4.5145555555555541</v>
      </c>
      <c r="AK22" s="25"/>
      <c r="AL22" s="72"/>
      <c r="AM22" s="72"/>
      <c r="AN22" s="79"/>
      <c r="AO22" s="76"/>
      <c r="AP22" s="76"/>
      <c r="AQ22" s="75"/>
    </row>
    <row r="23" spans="1:43" ht="14.4" customHeight="1">
      <c r="A23" s="1">
        <v>45078</v>
      </c>
      <c r="B23" s="98"/>
      <c r="C23" s="26" t="str">
        <f t="shared" si="0"/>
        <v>II</v>
      </c>
      <c r="D23" s="29">
        <v>0.40576595443431529</v>
      </c>
      <c r="E23" s="28">
        <v>239658.11609873862</v>
      </c>
      <c r="F23" s="25">
        <v>9.3423096210000001</v>
      </c>
      <c r="G23" s="25">
        <v>-1.9188903790000005</v>
      </c>
      <c r="H23">
        <v>16</v>
      </c>
      <c r="I23" s="2">
        <v>12.13</v>
      </c>
      <c r="J23">
        <v>13.25</v>
      </c>
      <c r="K23">
        <v>13.02</v>
      </c>
      <c r="L23">
        <v>20.2234364846685</v>
      </c>
      <c r="M23">
        <v>13.28</v>
      </c>
      <c r="N23" s="8">
        <v>4431.8794505494479</v>
      </c>
      <c r="O23">
        <v>29.759999999999998</v>
      </c>
      <c r="P23">
        <v>44.639999999999993</v>
      </c>
      <c r="Q23">
        <v>17.669999999999998</v>
      </c>
      <c r="R23">
        <v>15.19</v>
      </c>
      <c r="S23" s="75">
        <v>2.2797049551126127E-2</v>
      </c>
      <c r="T23" s="25">
        <v>-2.6891006425733566</v>
      </c>
      <c r="U23" s="65">
        <v>31.984386439383858</v>
      </c>
      <c r="V23" s="65">
        <v>19.835623437479168</v>
      </c>
      <c r="W23" s="65">
        <v>51.820009876863026</v>
      </c>
      <c r="X23">
        <v>506812.43345162971</v>
      </c>
      <c r="Y23">
        <v>314307.75145338866</v>
      </c>
      <c r="Z23">
        <v>821120.18490501842</v>
      </c>
      <c r="AA23">
        <v>78.316666666666663</v>
      </c>
      <c r="AB23" s="75">
        <v>-1.4373224684463299</v>
      </c>
      <c r="AC23" s="75">
        <v>-6.0390127736990982</v>
      </c>
      <c r="AD23" s="75">
        <v>-24.854065291574631</v>
      </c>
      <c r="AE23" s="65">
        <v>12258.495454100026</v>
      </c>
      <c r="AF23" s="65">
        <v>14544.315939659924</v>
      </c>
      <c r="AG23" s="67">
        <v>-2285.8204855598983</v>
      </c>
      <c r="AH23">
        <v>57838.766250640001</v>
      </c>
      <c r="AI23" s="25">
        <v>-0.21894971756709344</v>
      </c>
      <c r="AJ23" s="25">
        <v>4.988131868131866</v>
      </c>
      <c r="AK23" s="25"/>
      <c r="AL23" s="72"/>
      <c r="AM23" s="72"/>
      <c r="AN23" s="79"/>
      <c r="AO23" s="76"/>
      <c r="AP23" s="76"/>
      <c r="AQ23" s="75"/>
    </row>
    <row r="24" spans="1:43" ht="14.4" customHeight="1">
      <c r="A24" s="1">
        <v>45170</v>
      </c>
      <c r="B24" s="98"/>
      <c r="C24" s="26" t="str">
        <f t="shared" si="0"/>
        <v>III</v>
      </c>
      <c r="D24" s="29">
        <v>-0.44678468326799248</v>
      </c>
      <c r="E24" s="28">
        <v>245421.15011400491</v>
      </c>
      <c r="F24" s="25">
        <v>9.2526741803322139</v>
      </c>
      <c r="G24" s="25">
        <v>-1.4957258196677863</v>
      </c>
      <c r="H24">
        <v>16</v>
      </c>
      <c r="I24" s="2">
        <v>10.99</v>
      </c>
      <c r="J24">
        <v>13.25</v>
      </c>
      <c r="K24">
        <v>13.07</v>
      </c>
      <c r="L24">
        <v>20.0039016583418</v>
      </c>
      <c r="M24">
        <v>13.24</v>
      </c>
      <c r="N24" s="8">
        <v>4048.6341304347834</v>
      </c>
      <c r="O24">
        <v>28.03</v>
      </c>
      <c r="P24">
        <v>42.045000000000002</v>
      </c>
      <c r="Q24">
        <v>17.169999999999998</v>
      </c>
      <c r="R24">
        <v>14.803333333333335</v>
      </c>
      <c r="S24" s="75">
        <v>-0.65306694804184406</v>
      </c>
      <c r="T24" s="25">
        <v>-2.6891006425733566</v>
      </c>
      <c r="U24" s="65">
        <v>32.561032449295297</v>
      </c>
      <c r="V24" s="65">
        <v>19.230906566019506</v>
      </c>
      <c r="W24" s="65">
        <v>51.791939015314803</v>
      </c>
      <c r="X24">
        <v>515949.74699920265</v>
      </c>
      <c r="Y24">
        <v>304725.63770065003</v>
      </c>
      <c r="Z24">
        <v>820675.38469985267</v>
      </c>
      <c r="AA24">
        <v>86.660000000000011</v>
      </c>
      <c r="AB24" s="75">
        <v>0.16609089848103728</v>
      </c>
      <c r="AC24" s="75">
        <v>-0.95441748746271227</v>
      </c>
      <c r="AD24" s="75">
        <v>-6.9635275825662113</v>
      </c>
      <c r="AE24" s="65">
        <v>12278.855699339998</v>
      </c>
      <c r="AF24" s="65">
        <v>14405.502444899983</v>
      </c>
      <c r="AG24" s="67">
        <v>-2126.6467455599859</v>
      </c>
      <c r="AH24">
        <v>57566.18879742</v>
      </c>
      <c r="AI24" s="25">
        <v>-0.47127120941481881</v>
      </c>
      <c r="AJ24" s="25">
        <v>5.2592391304347776</v>
      </c>
      <c r="AK24" s="25"/>
      <c r="AL24" s="72"/>
      <c r="AM24" s="72"/>
      <c r="AN24" s="79"/>
      <c r="AO24" s="76"/>
      <c r="AP24" s="76"/>
      <c r="AQ24" s="75"/>
    </row>
    <row r="25" spans="1:43" ht="14.4" customHeight="1">
      <c r="A25" s="1">
        <v>45261</v>
      </c>
      <c r="B25" s="98"/>
      <c r="C25" s="26" t="str">
        <f t="shared" si="0"/>
        <v>IV</v>
      </c>
      <c r="D25" s="29">
        <v>0.73162985707475059</v>
      </c>
      <c r="E25" s="28">
        <v>258957.6750966924</v>
      </c>
      <c r="F25" s="25">
        <v>10.013717396181603</v>
      </c>
      <c r="G25" s="25">
        <v>-0.25898260381839755</v>
      </c>
      <c r="H25">
        <v>16</v>
      </c>
      <c r="I25" s="2">
        <v>9.2799999999999994</v>
      </c>
      <c r="J25">
        <v>13</v>
      </c>
      <c r="K25">
        <v>12.63</v>
      </c>
      <c r="L25">
        <v>18.846325730573898</v>
      </c>
      <c r="M25">
        <v>13.14</v>
      </c>
      <c r="N25" s="8">
        <v>4070.1519565217395</v>
      </c>
      <c r="O25">
        <v>25.040000000000003</v>
      </c>
      <c r="P25">
        <v>37.56</v>
      </c>
      <c r="Q25">
        <v>16.866666666666664</v>
      </c>
      <c r="R25">
        <v>14.49</v>
      </c>
      <c r="S25" s="75">
        <v>-2.721654701391957</v>
      </c>
      <c r="T25" s="25">
        <v>-2.6891006425733566</v>
      </c>
      <c r="U25" s="65">
        <v>35.077736539657302</v>
      </c>
      <c r="V25" s="65">
        <v>18.352869236324494</v>
      </c>
      <c r="W25" s="65">
        <v>53.430605775981796</v>
      </c>
      <c r="X25">
        <v>555828.48366752453</v>
      </c>
      <c r="Y25">
        <v>290812.5918284881</v>
      </c>
      <c r="Z25">
        <v>846641.07549601258</v>
      </c>
      <c r="AA25">
        <v>83.723333333333329</v>
      </c>
      <c r="AB25" s="75">
        <v>4.199581016802072</v>
      </c>
      <c r="AC25" s="75">
        <v>4.2406218018884019</v>
      </c>
      <c r="AD25" s="75">
        <v>4.477583525275084</v>
      </c>
      <c r="AE25" s="65">
        <v>12794.51619237</v>
      </c>
      <c r="AF25" s="65">
        <v>15016.385322249978</v>
      </c>
      <c r="AG25" s="67">
        <v>-2221.8691298799786</v>
      </c>
      <c r="AH25">
        <v>59608.324562759997</v>
      </c>
      <c r="AI25" s="25">
        <v>3.547456949992704</v>
      </c>
      <c r="AJ25" s="25">
        <v>5.3299999999999956</v>
      </c>
      <c r="AK25" s="25"/>
      <c r="AL25" s="72"/>
      <c r="AM25" s="72"/>
      <c r="AN25" s="79"/>
      <c r="AO25" s="76"/>
      <c r="AP25" s="76"/>
      <c r="AQ25" s="75"/>
    </row>
    <row r="26" spans="1:43" ht="14.4" customHeight="1">
      <c r="A26" s="1">
        <v>45352</v>
      </c>
      <c r="B26" s="98">
        <f>YEAR(A26)</f>
        <v>2024</v>
      </c>
      <c r="C26" s="26" t="str">
        <f t="shared" si="0"/>
        <v>I</v>
      </c>
      <c r="D26" s="29">
        <v>0.31878092683700743</v>
      </c>
      <c r="E26" s="28">
        <v>236042.71334506272</v>
      </c>
      <c r="F26" s="25">
        <v>11.285719499435782</v>
      </c>
      <c r="G26" s="25">
        <v>1.2532194994357813</v>
      </c>
      <c r="H26">
        <v>12.07</v>
      </c>
      <c r="I26" s="2">
        <v>7.36</v>
      </c>
      <c r="J26">
        <v>12.25</v>
      </c>
      <c r="K26">
        <v>10.85</v>
      </c>
      <c r="L26">
        <v>17.230076911906199</v>
      </c>
      <c r="M26">
        <v>12.67</v>
      </c>
      <c r="N26" s="8">
        <v>3914.9720879120873</v>
      </c>
      <c r="O26">
        <v>22.2</v>
      </c>
      <c r="P26">
        <v>33.300000000000004</v>
      </c>
      <c r="Q26">
        <v>16.296666666666667</v>
      </c>
      <c r="R26">
        <v>14.12</v>
      </c>
      <c r="S26" s="75">
        <v>-0.95779015297247239</v>
      </c>
      <c r="T26" s="25">
        <v>-5.8244544570954222</v>
      </c>
      <c r="U26" s="65">
        <v>33.354496675409173</v>
      </c>
      <c r="V26" s="65">
        <v>17.350104910715991</v>
      </c>
      <c r="W26" s="65">
        <v>50.704601586125165</v>
      </c>
      <c r="X26">
        <v>568801.56979502132</v>
      </c>
      <c r="Y26">
        <v>295875.15606552013</v>
      </c>
      <c r="Z26">
        <v>864676.72586054145</v>
      </c>
      <c r="AA26">
        <v>83.00333333333333</v>
      </c>
      <c r="AB26" s="75">
        <v>-11.688567525608063</v>
      </c>
      <c r="AC26" s="75">
        <v>-8.1293848234644681</v>
      </c>
      <c r="AD26" s="75">
        <v>12.365981038448011</v>
      </c>
      <c r="AE26" s="65">
        <v>11299.020527649975</v>
      </c>
      <c r="AF26" s="65">
        <v>13795.645572830043</v>
      </c>
      <c r="AG26" s="67">
        <v>-2496.6250451800665</v>
      </c>
      <c r="AH26">
        <v>59994.628649170001</v>
      </c>
      <c r="AI26" s="25">
        <v>0.6480707002648175</v>
      </c>
      <c r="AJ26" s="25">
        <v>5.3299999999999956</v>
      </c>
      <c r="AK26" s="25"/>
      <c r="AL26" s="72"/>
      <c r="AM26" s="72"/>
      <c r="AN26" s="79"/>
      <c r="AO26" s="76"/>
      <c r="AP26" s="76"/>
      <c r="AQ26" s="75"/>
    </row>
    <row r="27" spans="1:43" ht="14.4" customHeight="1">
      <c r="A27" s="1">
        <v>45444</v>
      </c>
      <c r="B27" s="98"/>
      <c r="C27" s="26" t="str">
        <f t="shared" si="0"/>
        <v>II</v>
      </c>
      <c r="D27" s="29">
        <v>1.5997578512279489</v>
      </c>
      <c r="E27" s="28">
        <v>243593.13447298348</v>
      </c>
      <c r="F27" s="25">
        <v>10.268590171466832</v>
      </c>
      <c r="G27" s="25">
        <v>0.92628055046683144</v>
      </c>
      <c r="H27">
        <v>12.07</v>
      </c>
      <c r="I27" s="2">
        <v>7.18</v>
      </c>
      <c r="J27">
        <v>11.75</v>
      </c>
      <c r="K27">
        <v>10.14</v>
      </c>
      <c r="L27">
        <v>16.2803932220733</v>
      </c>
      <c r="M27">
        <v>11.75</v>
      </c>
      <c r="N27" s="8">
        <v>3925.992197802198</v>
      </c>
      <c r="O27">
        <v>20.560000000000002</v>
      </c>
      <c r="P27">
        <v>30.84</v>
      </c>
      <c r="Q27">
        <v>14.906666666666666</v>
      </c>
      <c r="R27">
        <v>13.193333333333333</v>
      </c>
      <c r="S27" s="75">
        <v>-2.2662432729522708</v>
      </c>
      <c r="T27" s="25">
        <v>-5.8244544570954222</v>
      </c>
      <c r="U27" s="65">
        <v>35.807654659769462</v>
      </c>
      <c r="V27" s="65">
        <v>18.897404852254514</v>
      </c>
      <c r="W27" s="65">
        <v>54.705059512023979</v>
      </c>
      <c r="X27">
        <v>610635.81259707396</v>
      </c>
      <c r="Y27">
        <v>322261.60237456375</v>
      </c>
      <c r="Z27">
        <v>932897.41497163777</v>
      </c>
      <c r="AA27">
        <v>84.646666666666661</v>
      </c>
      <c r="AB27" s="75">
        <v>12.567888359659692</v>
      </c>
      <c r="AC27" s="75">
        <v>10.044875081736732</v>
      </c>
      <c r="AD27" s="75">
        <v>-1.3735711418245644</v>
      </c>
      <c r="AE27" s="65">
        <v>12719.068813300055</v>
      </c>
      <c r="AF27" s="65">
        <v>15181.400937339964</v>
      </c>
      <c r="AG27" s="67">
        <v>-2462.3321240399086</v>
      </c>
      <c r="AH27">
        <v>60901.415828099998</v>
      </c>
      <c r="AI27" s="25">
        <v>1.5114472734427735</v>
      </c>
      <c r="AJ27" s="25">
        <v>5.3299999999999956</v>
      </c>
      <c r="AK27" s="25"/>
      <c r="AL27" s="72"/>
      <c r="AM27" s="72"/>
      <c r="AN27" s="79"/>
      <c r="AO27" s="76"/>
      <c r="AP27" s="76"/>
      <c r="AQ27" s="75"/>
    </row>
    <row r="28" spans="1:43" ht="14.4" customHeight="1">
      <c r="A28" s="1">
        <v>45536</v>
      </c>
      <c r="B28" s="98"/>
      <c r="C28" s="26" t="str">
        <f t="shared" si="0"/>
        <v>III</v>
      </c>
      <c r="D28" s="29">
        <v>1.6057210478165302</v>
      </c>
      <c r="E28" s="28">
        <v>249863.32807074019</v>
      </c>
      <c r="F28" s="25">
        <v>9.1344769517755928</v>
      </c>
      <c r="G28" s="25">
        <v>-0.11819722855662107</v>
      </c>
      <c r="H28">
        <v>12.07</v>
      </c>
      <c r="I28" s="2">
        <v>5.81</v>
      </c>
      <c r="J28">
        <v>10.75</v>
      </c>
      <c r="K28">
        <v>9.68</v>
      </c>
      <c r="L28">
        <v>15.645052072637901</v>
      </c>
      <c r="M28">
        <v>10.7502895993397</v>
      </c>
      <c r="N28" s="8">
        <v>4094.0422826086965</v>
      </c>
      <c r="O28">
        <v>19.23</v>
      </c>
      <c r="P28">
        <v>28.849999999999998</v>
      </c>
      <c r="Q28">
        <v>12.549999999999999</v>
      </c>
      <c r="R28">
        <v>11.956666666666665</v>
      </c>
      <c r="S28" s="75">
        <v>-0.92155763466283036</v>
      </c>
      <c r="T28" s="25">
        <v>-5.8244544570954222</v>
      </c>
      <c r="U28" s="65">
        <v>36.545481419003828</v>
      </c>
      <c r="V28" s="65">
        <v>19.268640256949347</v>
      </c>
      <c r="W28" s="65">
        <v>55.814121675953174</v>
      </c>
      <c r="X28">
        <v>623218.13464418449</v>
      </c>
      <c r="Y28">
        <v>328592.36140261369</v>
      </c>
      <c r="Z28">
        <v>951810.49604679819</v>
      </c>
      <c r="AA28">
        <v>79.843333333333334</v>
      </c>
      <c r="AB28" s="75">
        <v>-0.75776887321598829</v>
      </c>
      <c r="AC28" s="75">
        <v>0.20732566934948601</v>
      </c>
      <c r="AD28" s="75">
        <v>5.192479287899971</v>
      </c>
      <c r="AE28" s="65">
        <v>12622.687668869945</v>
      </c>
      <c r="AF28" s="65">
        <v>15212.875878449933</v>
      </c>
      <c r="AG28" s="67">
        <v>-2590.1882095799883</v>
      </c>
      <c r="AH28">
        <v>63581.897105379998</v>
      </c>
      <c r="AI28" s="25">
        <v>4.4013447648670621</v>
      </c>
      <c r="AJ28" s="25">
        <v>5.2647826086956471</v>
      </c>
      <c r="AK28" s="25"/>
      <c r="AL28" s="72"/>
      <c r="AM28" s="72"/>
      <c r="AN28" s="79"/>
      <c r="AO28" s="76"/>
      <c r="AP28" s="76"/>
      <c r="AQ28" s="75"/>
    </row>
    <row r="29" spans="1:43" ht="14.4" customHeight="1">
      <c r="A29" s="1">
        <v>45627</v>
      </c>
      <c r="B29" s="98"/>
      <c r="C29" s="26" t="str">
        <f t="shared" si="0"/>
        <v>IV</v>
      </c>
      <c r="D29" s="29">
        <v>2.3560545451554447</v>
      </c>
      <c r="E29" s="28">
        <v>265741.33740884234</v>
      </c>
      <c r="F29" s="25">
        <v>9.1252953803636494</v>
      </c>
      <c r="G29" s="25">
        <v>-0.88842201581795344</v>
      </c>
      <c r="H29">
        <v>12.07</v>
      </c>
      <c r="I29" s="2">
        <v>5.2</v>
      </c>
      <c r="J29">
        <v>9.5</v>
      </c>
      <c r="K29">
        <v>9.2200000000000006</v>
      </c>
      <c r="L29">
        <v>14.027163337607201</v>
      </c>
      <c r="M29">
        <v>9.7100000000000009</v>
      </c>
      <c r="N29" s="8">
        <v>4347.095108695652</v>
      </c>
      <c r="O29">
        <v>17.59</v>
      </c>
      <c r="P29">
        <v>26.39</v>
      </c>
      <c r="Q29">
        <v>11.443333333333333</v>
      </c>
      <c r="R29">
        <v>11.393333333333333</v>
      </c>
      <c r="S29" s="75">
        <v>-2.5648931844345437</v>
      </c>
      <c r="T29" s="25">
        <v>-5.8244544570954222</v>
      </c>
      <c r="U29" s="65">
        <v>38.864453250295348</v>
      </c>
      <c r="V29" s="65">
        <v>20.44063561127712</v>
      </c>
      <c r="W29" s="65">
        <v>59.305088861572472</v>
      </c>
      <c r="X29">
        <v>662764.0714570015</v>
      </c>
      <c r="Y29">
        <v>348578.65601894318</v>
      </c>
      <c r="Z29">
        <v>1011342.7274759447</v>
      </c>
      <c r="AA29">
        <v>74.61333333333333</v>
      </c>
      <c r="AB29" s="75">
        <v>2.3216648722347877</v>
      </c>
      <c r="AC29" s="75">
        <v>6.3135285129137841</v>
      </c>
      <c r="AD29" s="75">
        <v>25.766959644537785</v>
      </c>
      <c r="AE29" s="65">
        <v>12915.744174410011</v>
      </c>
      <c r="AF29" s="65">
        <v>16173.345134670053</v>
      </c>
      <c r="AG29" s="67">
        <v>-3257.6009602600398</v>
      </c>
      <c r="AH29">
        <v>62481.178487340003</v>
      </c>
      <c r="AI29" s="25">
        <v>-1.7311824090679064</v>
      </c>
      <c r="AJ29" s="25">
        <v>4.6479347826086919</v>
      </c>
      <c r="AK29" s="25"/>
      <c r="AL29" s="72"/>
      <c r="AM29" s="72"/>
      <c r="AN29" s="79"/>
      <c r="AO29" s="76"/>
      <c r="AP29" s="76"/>
      <c r="AQ29" s="75"/>
    </row>
    <row r="30" spans="1:43" ht="14.4" customHeight="1">
      <c r="A30" s="1">
        <v>45717</v>
      </c>
      <c r="B30" s="98">
        <f>YEAR(A30)</f>
        <v>2025</v>
      </c>
      <c r="C30" s="26" t="str">
        <f t="shared" si="0"/>
        <v>I</v>
      </c>
      <c r="D30" s="29">
        <v>2.5930290378729524</v>
      </c>
      <c r="E30" s="28">
        <v>242286.91728589116</v>
      </c>
      <c r="F30" s="25">
        <v>9.6163686629637048</v>
      </c>
      <c r="G30" s="25">
        <v>-1.669350836472077</v>
      </c>
      <c r="H30">
        <v>9.5</v>
      </c>
      <c r="I30" s="2">
        <v>5.09</v>
      </c>
      <c r="J30">
        <v>9.5</v>
      </c>
      <c r="K30">
        <v>9.26</v>
      </c>
      <c r="L30">
        <v>14.3592953252745</v>
      </c>
      <c r="M30">
        <v>9.5</v>
      </c>
      <c r="N30" s="8">
        <v>4193.1724444444453</v>
      </c>
      <c r="O30">
        <v>16.61</v>
      </c>
      <c r="P30">
        <v>24.92</v>
      </c>
      <c r="Q30">
        <v>11.660000000000002</v>
      </c>
      <c r="R30">
        <v>11.443333333333333</v>
      </c>
      <c r="S30" s="75">
        <v>-2.0532868437313665</v>
      </c>
      <c r="T30" s="5"/>
      <c r="U30" s="65">
        <v>38.200000000000003</v>
      </c>
      <c r="V30" s="65">
        <v>18.600000000000001</v>
      </c>
      <c r="W30" s="65">
        <v>56.7</v>
      </c>
      <c r="X30">
        <v>692648</v>
      </c>
      <c r="Y30">
        <v>337210</v>
      </c>
      <c r="Z30">
        <v>1029858</v>
      </c>
      <c r="AA30">
        <v>75.813333333333333</v>
      </c>
      <c r="AB30" s="75">
        <v>-7.4399612868139355</v>
      </c>
      <c r="AC30" s="75">
        <v>-5.3256070365053505</v>
      </c>
      <c r="AD30" s="75">
        <v>3.0573898143068718</v>
      </c>
      <c r="AE30" s="65">
        <v>11954.81780792998</v>
      </c>
      <c r="AF30" s="65">
        <v>15312.016328139769</v>
      </c>
      <c r="AG30" s="67">
        <v>-3357.1985202097931</v>
      </c>
      <c r="AH30">
        <v>63853.996525000002</v>
      </c>
      <c r="AI30" s="25">
        <v>2.1971705254217655</v>
      </c>
      <c r="AJ30" s="25">
        <v>4.3299999999999983</v>
      </c>
      <c r="AK30" s="25"/>
      <c r="AL30" s="72"/>
      <c r="AM30" s="72"/>
      <c r="AN30" s="80"/>
      <c r="AO30" s="76"/>
      <c r="AP30" s="76"/>
      <c r="AQ30" s="75"/>
    </row>
    <row r="31" spans="1:43" ht="14.4" customHeight="1">
      <c r="A31" s="1">
        <v>45809</v>
      </c>
      <c r="B31" s="98"/>
      <c r="C31" s="26" t="str">
        <f t="shared" si="0"/>
        <v>II</v>
      </c>
      <c r="D31" s="29">
        <v>2.1174491221797496</v>
      </c>
      <c r="E31" s="28">
        <v>248779.11418732867</v>
      </c>
      <c r="F31" s="25">
        <v>8.5540200861558695</v>
      </c>
      <c r="G31" s="25">
        <v>-1.714570085310962</v>
      </c>
      <c r="H31">
        <v>9.5</v>
      </c>
      <c r="I31" s="2">
        <v>4.82</v>
      </c>
      <c r="J31">
        <v>9.25</v>
      </c>
      <c r="K31">
        <v>8.94</v>
      </c>
      <c r="L31">
        <v>13.948467205362199</v>
      </c>
      <c r="M31">
        <v>9.25</v>
      </c>
      <c r="N31" s="8">
        <v>4199.0876923076912</v>
      </c>
      <c r="O31">
        <v>17.03</v>
      </c>
      <c r="P31">
        <v>25.55</v>
      </c>
      <c r="Q31">
        <v>11.973333333333334</v>
      </c>
      <c r="R31">
        <v>11.563333333333333</v>
      </c>
      <c r="S31" s="75">
        <v>-1.6813043419819791</v>
      </c>
      <c r="T31" s="5"/>
      <c r="U31" s="65">
        <v>39.6</v>
      </c>
      <c r="V31" s="65">
        <v>18.399999999999999</v>
      </c>
      <c r="W31" s="65">
        <v>58.1</v>
      </c>
      <c r="X31">
        <v>719116</v>
      </c>
      <c r="Y31">
        <v>334617</v>
      </c>
      <c r="Z31">
        <v>1053734</v>
      </c>
      <c r="AA31">
        <v>68.006666666666661</v>
      </c>
      <c r="AB31" s="75">
        <v>4.0185863220040572</v>
      </c>
      <c r="AC31" s="75">
        <v>6.7030817366219191</v>
      </c>
      <c r="AD31" s="75">
        <v>16.262437072562506</v>
      </c>
      <c r="AE31" s="65">
        <v>12435.232481179959</v>
      </c>
      <c r="AF31" s="65">
        <v>16338.393298139872</v>
      </c>
      <c r="AG31" s="67">
        <v>-3903.1608169599103</v>
      </c>
      <c r="AH31">
        <v>65163.178897500002</v>
      </c>
      <c r="AI31" s="25">
        <v>2.0502747576456404</v>
      </c>
      <c r="AJ31" s="25">
        <v>4.3299999999999983</v>
      </c>
      <c r="AK31" s="25"/>
      <c r="AL31" s="72"/>
      <c r="AM31" s="72"/>
      <c r="AN31" s="80"/>
      <c r="AO31" s="76"/>
      <c r="AP31" s="76"/>
      <c r="AQ31" s="75"/>
    </row>
    <row r="32" spans="1:43" ht="14.4" customHeight="1">
      <c r="A32" s="1">
        <v>45901</v>
      </c>
      <c r="B32" s="98"/>
      <c r="C32" s="26" t="str">
        <f t="shared" si="0"/>
        <v>III</v>
      </c>
      <c r="D32" s="29">
        <v>3.5978601551707357</v>
      </c>
      <c r="E32" s="28">
        <v>258763.03385754873</v>
      </c>
      <c r="F32" s="25">
        <v>8.1734824737352785</v>
      </c>
      <c r="G32" s="25">
        <v>-0.96099447804031435</v>
      </c>
      <c r="H32">
        <v>9.5</v>
      </c>
      <c r="I32" s="2">
        <v>5.18</v>
      </c>
      <c r="J32">
        <v>9.25</v>
      </c>
      <c r="K32">
        <v>8.76</v>
      </c>
      <c r="L32" s="5"/>
      <c r="M32">
        <v>9.25</v>
      </c>
      <c r="N32" s="8">
        <v>4004.3741304347818</v>
      </c>
      <c r="O32">
        <v>16.669999999999998</v>
      </c>
      <c r="P32">
        <v>25.009999999999998</v>
      </c>
      <c r="Q32">
        <v>11.976666666666667</v>
      </c>
      <c r="R32">
        <v>11.593333333333334</v>
      </c>
      <c r="S32" s="75">
        <v>-0.31564476339910846</v>
      </c>
      <c r="T32" s="5"/>
      <c r="U32" s="65">
        <v>40</v>
      </c>
      <c r="V32" s="65">
        <v>17.5</v>
      </c>
      <c r="W32" s="65">
        <v>57.5</v>
      </c>
      <c r="X32">
        <v>726773</v>
      </c>
      <c r="Y32">
        <v>317642</v>
      </c>
      <c r="Z32">
        <v>1044415</v>
      </c>
      <c r="AA32">
        <v>68.966666666666683</v>
      </c>
      <c r="AB32" s="75">
        <v>4.1347667960224852</v>
      </c>
      <c r="AC32" s="75">
        <v>6.6678485916007331</v>
      </c>
      <c r="AD32" s="75">
        <v>14.738092811359765</v>
      </c>
      <c r="AE32" s="65">
        <v>12949.400344819991</v>
      </c>
      <c r="AF32" s="65">
        <v>17427.81262556008</v>
      </c>
      <c r="AG32" s="67">
        <v>-4478.41228074009</v>
      </c>
      <c r="AH32">
        <v>65823.13987816</v>
      </c>
      <c r="AI32" s="25">
        <v>1.0127820524196647</v>
      </c>
      <c r="AJ32" s="25">
        <v>4.2956521739130409</v>
      </c>
      <c r="AK32" s="25"/>
      <c r="AL32" s="72"/>
      <c r="AM32" s="72"/>
      <c r="AN32" s="80"/>
      <c r="AO32" s="76"/>
      <c r="AP32" s="76"/>
      <c r="AQ32" s="75"/>
    </row>
    <row r="33" spans="1:43" ht="14.4" customHeight="1">
      <c r="A33" s="1">
        <v>45992</v>
      </c>
      <c r="B33" s="98"/>
      <c r="C33" s="26" t="str">
        <f>ROMAN(MONTH(A33)/3)</f>
        <v>IV</v>
      </c>
      <c r="D33" s="29">
        <v>2.2680951451834943</v>
      </c>
      <c r="E33" s="70"/>
      <c r="F33" s="25">
        <v>7.9771036256359382</v>
      </c>
      <c r="G33" s="25">
        <v>-1.1481917547277112</v>
      </c>
      <c r="H33">
        <v>9.5</v>
      </c>
      <c r="I33">
        <v>5.0999999999999996</v>
      </c>
      <c r="J33">
        <v>9.25</v>
      </c>
      <c r="K33">
        <v>8.9499999999999993</v>
      </c>
      <c r="L33" s="5"/>
      <c r="M33">
        <v>3</v>
      </c>
      <c r="N33" s="8">
        <v>3818.851304347826</v>
      </c>
      <c r="O33">
        <v>16.68</v>
      </c>
      <c r="P33">
        <v>25.019999999999996</v>
      </c>
      <c r="Q33">
        <v>12.453333333333333</v>
      </c>
      <c r="R33">
        <v>12.086666666666666</v>
      </c>
      <c r="T33" s="5"/>
      <c r="U33" s="5"/>
      <c r="V33" s="5"/>
      <c r="W33" s="5"/>
      <c r="X33" s="5"/>
      <c r="Y33" s="5"/>
      <c r="Z33" s="5"/>
      <c r="AA33">
        <v>63.626666666666665</v>
      </c>
      <c r="AB33" s="75">
        <v>-35.782989030017461</v>
      </c>
      <c r="AC33" s="75">
        <v>-32.402973895747103</v>
      </c>
      <c r="AD33" s="75">
        <v>-22.62960637140112</v>
      </c>
      <c r="AE33" s="65">
        <v>8315.7178399800105</v>
      </c>
      <c r="AF33" s="65">
        <v>11780.68304990013</v>
      </c>
      <c r="AG33" s="67">
        <v>-3464.9652099201203</v>
      </c>
      <c r="AH33">
        <v>66352.296118839993</v>
      </c>
      <c r="AI33" s="25">
        <v>0.80390610605855672</v>
      </c>
      <c r="AJ33" s="25">
        <v>3.8952173913043429</v>
      </c>
      <c r="AK33" s="8"/>
      <c r="AN33" s="80"/>
      <c r="AO33" s="76"/>
      <c r="AP33" s="76"/>
      <c r="AQ33" s="75"/>
    </row>
    <row r="34" spans="1:43" ht="14.4" customHeight="1">
      <c r="L34" s="5"/>
      <c r="AE34" s="65"/>
      <c r="AF34" s="65"/>
    </row>
    <row r="35" spans="1:43" ht="14.4" customHeight="1"/>
    <row r="36" spans="1:43" ht="14.4" customHeight="1"/>
    <row r="37" spans="1:43" ht="14.4" customHeight="1"/>
    <row r="38" spans="1:43" ht="14.4" customHeight="1"/>
    <row r="39" spans="1:43" ht="14.4" customHeight="1"/>
    <row r="40" spans="1:43" ht="14.4" customHeight="1"/>
    <row r="41" spans="1:43" ht="14.4" customHeight="1"/>
    <row r="42" spans="1:43" ht="14.4" customHeight="1"/>
    <row r="43" spans="1:43" ht="14.4" customHeight="1"/>
    <row r="44" spans="1:43" ht="14.4" customHeight="1"/>
    <row r="45" spans="1:43" ht="14.4" customHeight="1"/>
    <row r="46" spans="1:43" ht="14.4" customHeight="1"/>
    <row r="47" spans="1:43" ht="14.4" customHeight="1"/>
    <row r="48" spans="1:43" ht="14.4" customHeight="1"/>
    <row r="49" ht="14.4" customHeight="1"/>
    <row r="50" ht="14.4" customHeight="1"/>
    <row r="51" ht="14.4" customHeight="1"/>
    <row r="52" ht="14.4" customHeight="1"/>
    <row r="53" ht="14.4" customHeight="1"/>
    <row r="54" ht="14.4" customHeight="1"/>
    <row r="55" ht="14.4" customHeight="1"/>
    <row r="56" ht="14.4" customHeight="1"/>
    <row r="57" ht="14.4" customHeight="1"/>
    <row r="58" ht="14.4" customHeight="1"/>
    <row r="59" ht="14.4" customHeight="1"/>
    <row r="60" ht="14.4" customHeight="1"/>
    <row r="61" ht="14.4" customHeight="1"/>
    <row r="62" ht="14.4" customHeight="1"/>
    <row r="63" ht="14.4" customHeight="1"/>
    <row r="64" ht="14.4" customHeight="1"/>
    <row r="65" ht="14.4" customHeight="1"/>
    <row r="66" ht="14.4" customHeight="1"/>
    <row r="67" ht="14.4" customHeight="1"/>
    <row r="68" ht="14.4" customHeight="1"/>
    <row r="69" ht="14.4" customHeight="1"/>
    <row r="70" ht="14.4" customHeight="1"/>
    <row r="71" ht="14.4" customHeight="1"/>
    <row r="72" ht="14.4" customHeight="1"/>
    <row r="73" ht="14.4" customHeight="1"/>
    <row r="74" ht="14.4" customHeight="1"/>
    <row r="75" ht="14.4" customHeight="1"/>
    <row r="76" ht="14.4" customHeight="1"/>
    <row r="77" ht="14.4" customHeight="1"/>
    <row r="78" ht="14.4" customHeight="1"/>
    <row r="79" ht="14.4" customHeight="1"/>
    <row r="80" ht="14.4" customHeight="1"/>
    <row r="81" ht="14.4" customHeight="1"/>
    <row r="82" ht="14.4" customHeight="1"/>
    <row r="83" ht="14.4" customHeight="1"/>
    <row r="84" ht="14.4" customHeight="1"/>
    <row r="85" ht="14.4" customHeight="1"/>
    <row r="86" ht="14.4" customHeight="1"/>
    <row r="87" ht="14.4" customHeight="1"/>
  </sheetData>
  <mergeCells count="11">
    <mergeCell ref="B30:B33"/>
    <mergeCell ref="D1:H1"/>
    <mergeCell ref="B6:B9"/>
    <mergeCell ref="B10:B13"/>
    <mergeCell ref="J1:R1"/>
    <mergeCell ref="AA1:AJ1"/>
    <mergeCell ref="B14:B17"/>
    <mergeCell ref="B18:B21"/>
    <mergeCell ref="B22:B25"/>
    <mergeCell ref="B26:B29"/>
    <mergeCell ref="S1:Z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6D67-0214-4222-B04A-48CFF1B3344E}">
  <dimension ref="A1:AG87"/>
  <sheetViews>
    <sheetView tabSelected="1" topLeftCell="A21" zoomScale="66" zoomScaleNormal="145" workbookViewId="0">
      <selection activeCell="I8" sqref="I8"/>
    </sheetView>
  </sheetViews>
  <sheetFormatPr baseColWidth="10" defaultRowHeight="14.4"/>
  <cols>
    <col min="2" max="3" width="11.5546875" style="75"/>
    <col min="4" max="5" width="11.5546875" style="7"/>
    <col min="6" max="6" width="24.5546875" style="8" bestFit="1" customWidth="1"/>
    <col min="7" max="8" width="23.5546875" style="8" customWidth="1"/>
    <col min="9" max="13" width="11.5546875" style="6"/>
    <col min="15" max="15" width="11.5546875" style="75"/>
    <col min="17" max="18" width="11.5546875" style="75"/>
    <col min="20" max="20" width="30.6640625" bestFit="1" customWidth="1"/>
    <col min="21" max="21" width="15.33203125" style="11" customWidth="1"/>
    <col min="22" max="22" width="15.5546875" style="11" customWidth="1"/>
    <col min="23" max="23" width="22.88671875" style="11" bestFit="1" customWidth="1"/>
    <col min="24" max="24" width="30.6640625" style="9" bestFit="1" customWidth="1"/>
    <col min="25" max="25" width="18" style="9" bestFit="1" customWidth="1"/>
    <col min="26" max="26" width="16" style="9" bestFit="1" customWidth="1"/>
    <col min="27" max="27" width="26.6640625" style="9" bestFit="1" customWidth="1"/>
    <col min="28" max="28" width="22.6640625" style="9" bestFit="1" customWidth="1"/>
    <col min="29" max="29" width="36.88671875" style="9" bestFit="1" customWidth="1"/>
    <col min="30" max="30" width="17.109375" customWidth="1"/>
  </cols>
  <sheetData>
    <row r="1" spans="1:33">
      <c r="A1" s="78" t="s">
        <v>7</v>
      </c>
      <c r="B1" s="78"/>
      <c r="C1" s="3"/>
      <c r="D1" s="102" t="s">
        <v>60</v>
      </c>
      <c r="E1" s="102"/>
      <c r="F1" s="102"/>
      <c r="G1" s="66"/>
      <c r="H1" s="69"/>
      <c r="I1" s="103" t="s">
        <v>63</v>
      </c>
      <c r="J1" s="103"/>
      <c r="K1" s="103"/>
      <c r="L1" s="103"/>
      <c r="M1" s="103"/>
      <c r="N1" s="103"/>
      <c r="O1" s="103"/>
      <c r="P1" s="104" t="s">
        <v>69</v>
      </c>
      <c r="Q1" s="104"/>
      <c r="R1" s="104"/>
      <c r="S1" s="104"/>
      <c r="T1" s="12" t="s">
        <v>80</v>
      </c>
      <c r="U1" s="105" t="s">
        <v>72</v>
      </c>
      <c r="V1" s="105"/>
      <c r="W1" s="107" t="s">
        <v>91</v>
      </c>
      <c r="X1" s="107"/>
      <c r="Y1" s="106" t="s">
        <v>89</v>
      </c>
      <c r="Z1" s="106"/>
      <c r="AA1" s="106"/>
      <c r="AB1" s="16" t="s">
        <v>88</v>
      </c>
      <c r="AC1" s="24" t="s">
        <v>90</v>
      </c>
      <c r="AD1" s="15" t="s">
        <v>96</v>
      </c>
    </row>
    <row r="2" spans="1:33">
      <c r="A2" t="s">
        <v>10</v>
      </c>
      <c r="D2" s="7" t="s">
        <v>9</v>
      </c>
      <c r="E2" s="7" t="s">
        <v>9</v>
      </c>
      <c r="F2" s="7" t="s">
        <v>9</v>
      </c>
      <c r="G2" s="7"/>
      <c r="H2" s="7"/>
      <c r="I2" s="6" t="s">
        <v>9</v>
      </c>
      <c r="J2" s="6" t="s">
        <v>9</v>
      </c>
      <c r="L2" s="6" t="s">
        <v>9</v>
      </c>
      <c r="N2" s="6" t="s">
        <v>9</v>
      </c>
      <c r="P2" s="6" t="s">
        <v>9</v>
      </c>
      <c r="Q2" s="6"/>
      <c r="R2" s="6"/>
      <c r="S2" s="6" t="s">
        <v>9</v>
      </c>
      <c r="U2" s="6" t="s">
        <v>9</v>
      </c>
      <c r="V2" s="6" t="s">
        <v>9</v>
      </c>
      <c r="W2" s="6" t="s">
        <v>9</v>
      </c>
      <c r="X2" s="86" t="s">
        <v>165</v>
      </c>
      <c r="Y2" s="6" t="s">
        <v>9</v>
      </c>
      <c r="Z2" s="6" t="s">
        <v>9</v>
      </c>
      <c r="AA2" s="6" t="s">
        <v>9</v>
      </c>
      <c r="AB2" s="6" t="s">
        <v>9</v>
      </c>
      <c r="AC2" s="6" t="s">
        <v>9</v>
      </c>
      <c r="AD2" s="6" t="s">
        <v>9</v>
      </c>
    </row>
    <row r="3" spans="1:33">
      <c r="A3" t="s">
        <v>18</v>
      </c>
      <c r="D3" s="7" t="s">
        <v>61</v>
      </c>
      <c r="E3" s="7" t="s">
        <v>62</v>
      </c>
      <c r="F3" s="8" t="s">
        <v>93</v>
      </c>
      <c r="I3" s="6" t="s">
        <v>64</v>
      </c>
      <c r="J3" s="6" t="s">
        <v>65</v>
      </c>
      <c r="K3" s="6" t="s">
        <v>65</v>
      </c>
      <c r="L3" t="s">
        <v>66</v>
      </c>
      <c r="M3" s="75"/>
      <c r="N3" t="s">
        <v>67</v>
      </c>
      <c r="P3" t="s">
        <v>68</v>
      </c>
      <c r="S3" t="s">
        <v>70</v>
      </c>
      <c r="U3" s="11" t="s">
        <v>81</v>
      </c>
      <c r="V3" s="11" t="s">
        <v>82</v>
      </c>
      <c r="W3" s="9" t="s">
        <v>83</v>
      </c>
      <c r="Y3" s="13" t="s">
        <v>12</v>
      </c>
      <c r="Z3" s="13" t="s">
        <v>84</v>
      </c>
      <c r="AA3" s="13" t="s">
        <v>85</v>
      </c>
      <c r="AB3" s="13" t="s">
        <v>86</v>
      </c>
      <c r="AC3" s="13" t="s">
        <v>87</v>
      </c>
      <c r="AD3" t="s">
        <v>95</v>
      </c>
    </row>
    <row r="4" spans="1:33">
      <c r="D4" s="7" t="s">
        <v>46</v>
      </c>
      <c r="E4" s="7" t="s">
        <v>46</v>
      </c>
      <c r="F4" s="8" t="s">
        <v>97</v>
      </c>
      <c r="G4" s="8" t="s">
        <v>145</v>
      </c>
      <c r="I4" s="6" t="s">
        <v>46</v>
      </c>
      <c r="J4" s="6" t="s">
        <v>46</v>
      </c>
      <c r="L4" t="s">
        <v>46</v>
      </c>
      <c r="M4" s="75"/>
      <c r="N4" t="s">
        <v>46</v>
      </c>
      <c r="P4" t="s">
        <v>46</v>
      </c>
      <c r="S4" t="s">
        <v>46</v>
      </c>
      <c r="U4" t="s">
        <v>46</v>
      </c>
      <c r="V4" t="s">
        <v>46</v>
      </c>
      <c r="W4" s="9" t="s">
        <v>166</v>
      </c>
      <c r="X4" s="86" t="s">
        <v>165</v>
      </c>
      <c r="Y4" s="9" t="s">
        <v>74</v>
      </c>
      <c r="Z4" s="9" t="s">
        <v>74</v>
      </c>
      <c r="AA4" s="9" t="s">
        <v>74</v>
      </c>
      <c r="AB4" s="9" t="s">
        <v>74</v>
      </c>
      <c r="AC4" s="9" t="s">
        <v>74</v>
      </c>
      <c r="AD4" t="s">
        <v>46</v>
      </c>
    </row>
    <row r="5" spans="1:33">
      <c r="A5" t="s">
        <v>0</v>
      </c>
      <c r="B5" s="75" t="s">
        <v>99</v>
      </c>
      <c r="C5" s="75" t="s">
        <v>100</v>
      </c>
      <c r="D5" s="83" t="s">
        <v>143</v>
      </c>
      <c r="E5" s="83" t="s">
        <v>144</v>
      </c>
      <c r="F5" s="17" t="s">
        <v>92</v>
      </c>
      <c r="G5" s="17" t="s">
        <v>92</v>
      </c>
      <c r="H5" s="17" t="s">
        <v>146</v>
      </c>
      <c r="I5" s="85" t="s">
        <v>158</v>
      </c>
      <c r="J5" s="6" t="s">
        <v>159</v>
      </c>
      <c r="K5" s="6" t="s">
        <v>157</v>
      </c>
      <c r="L5" s="18" t="s">
        <v>160</v>
      </c>
      <c r="M5" s="6" t="s">
        <v>157</v>
      </c>
      <c r="N5" s="18" t="s">
        <v>161</v>
      </c>
      <c r="O5" s="6" t="s">
        <v>157</v>
      </c>
      <c r="P5" s="18" t="s">
        <v>162</v>
      </c>
      <c r="Q5" s="18" t="s">
        <v>157</v>
      </c>
      <c r="R5" s="18" t="s">
        <v>163</v>
      </c>
      <c r="S5" s="18" t="s">
        <v>157</v>
      </c>
      <c r="T5" s="19" t="s">
        <v>71</v>
      </c>
      <c r="U5" s="20" t="s">
        <v>81</v>
      </c>
      <c r="V5" s="20" t="s">
        <v>82</v>
      </c>
      <c r="W5" s="21" t="s">
        <v>73</v>
      </c>
      <c r="X5" s="9" t="s">
        <v>46</v>
      </c>
      <c r="Y5" s="10" t="s">
        <v>77</v>
      </c>
      <c r="Z5" s="10" t="s">
        <v>75</v>
      </c>
      <c r="AA5" s="10" t="s">
        <v>76</v>
      </c>
      <c r="AB5" s="10" t="s">
        <v>78</v>
      </c>
      <c r="AC5" s="22" t="s">
        <v>79</v>
      </c>
      <c r="AD5" s="23" t="s">
        <v>94</v>
      </c>
      <c r="AG5" s="75"/>
    </row>
    <row r="6" spans="1:33">
      <c r="A6" s="1">
        <v>43525</v>
      </c>
      <c r="B6" s="98">
        <f>YEAR(A6)</f>
        <v>2019</v>
      </c>
      <c r="C6" s="26" t="str">
        <f>ROMAN(MONTH(A6)/3)</f>
        <v>I</v>
      </c>
      <c r="D6" s="25">
        <v>4.7921182216006244</v>
      </c>
      <c r="E6" s="25">
        <v>9.7897268439337903</v>
      </c>
      <c r="F6" s="8">
        <v>473206107312856.13</v>
      </c>
      <c r="G6" s="8">
        <f>F6/1000000000000</f>
        <v>473.20610731285615</v>
      </c>
      <c r="I6" s="25"/>
      <c r="J6" s="25">
        <v>293.10000000000002</v>
      </c>
      <c r="K6" s="25">
        <v>100</v>
      </c>
      <c r="L6" s="25"/>
      <c r="M6" s="25"/>
      <c r="N6" s="7"/>
      <c r="O6" s="7"/>
      <c r="P6" s="25">
        <v>16.061729972404564</v>
      </c>
      <c r="Q6" s="72">
        <v>9</v>
      </c>
      <c r="R6" s="25">
        <v>11.653410562114656</v>
      </c>
      <c r="S6" s="72">
        <v>4.5</v>
      </c>
      <c r="T6" s="14">
        <v>7.1712610043566061</v>
      </c>
      <c r="U6" s="25">
        <v>2.0267662547769572</v>
      </c>
      <c r="V6" s="25">
        <v>15.224554339007422</v>
      </c>
      <c r="W6" s="8">
        <v>42.924502858777785</v>
      </c>
      <c r="X6" s="87">
        <v>10.172255319769173</v>
      </c>
      <c r="Y6" s="8">
        <v>667443373.99999988</v>
      </c>
      <c r="Z6" s="8">
        <v>574371405.86000001</v>
      </c>
      <c r="AA6" s="8">
        <v>93071967.900000006</v>
      </c>
      <c r="AB6" s="8">
        <v>3356475.4399999995</v>
      </c>
      <c r="AC6" s="8">
        <v>133056522.19</v>
      </c>
      <c r="AD6" s="25">
        <v>86.055451029168523</v>
      </c>
    </row>
    <row r="7" spans="1:33" ht="14.4" customHeight="1">
      <c r="A7" s="1">
        <v>43617</v>
      </c>
      <c r="B7" s="98"/>
      <c r="C7" s="26" t="str">
        <f t="shared" ref="C7:C32" si="0">ROMAN(MONTH(A7)/3)</f>
        <v>II</v>
      </c>
      <c r="D7" s="25">
        <v>4.6518843355365753</v>
      </c>
      <c r="E7" s="25">
        <v>9.6763638936552994</v>
      </c>
      <c r="F7" s="8">
        <v>483598977413161.56</v>
      </c>
      <c r="G7" s="8">
        <f t="shared" ref="G7:G32" si="1">F7/1000000000000</f>
        <v>483.59897741316155</v>
      </c>
      <c r="H7" s="25">
        <f>(G7-G6)*100/G6</f>
        <v>2.1962671106090026</v>
      </c>
      <c r="I7" s="25">
        <v>225.99999999999997</v>
      </c>
      <c r="J7" s="25">
        <v>219.70000000000002</v>
      </c>
      <c r="K7" s="25">
        <v>100</v>
      </c>
      <c r="L7" s="25"/>
      <c r="M7" s="25"/>
      <c r="N7" s="7"/>
      <c r="O7" s="7"/>
      <c r="P7" s="25">
        <v>15.839977184976672</v>
      </c>
      <c r="Q7" s="72">
        <v>9</v>
      </c>
      <c r="R7" s="25">
        <v>11.286127377588272</v>
      </c>
      <c r="S7" s="72">
        <v>4.5</v>
      </c>
      <c r="T7" s="14">
        <v>7.0819312714288163</v>
      </c>
      <c r="U7" s="25">
        <v>1.9065866346393845</v>
      </c>
      <c r="V7" s="25">
        <v>13.890050954091304</v>
      </c>
      <c r="W7" s="8">
        <v>45.315308039555561</v>
      </c>
      <c r="X7" s="87">
        <v>5.5697911951212475</v>
      </c>
      <c r="Y7" s="8">
        <v>689677377.75000012</v>
      </c>
      <c r="Z7" s="8">
        <v>592291883.25</v>
      </c>
      <c r="AA7" s="8">
        <v>97385494.340000018</v>
      </c>
      <c r="AB7" s="8">
        <v>6543605.7399999993</v>
      </c>
      <c r="AC7" s="8">
        <v>139602886.33000001</v>
      </c>
      <c r="AD7" s="25">
        <v>85.879557943786693</v>
      </c>
      <c r="AF7" s="75"/>
    </row>
    <row r="8" spans="1:33" ht="14.4" customHeight="1">
      <c r="A8" s="1">
        <v>43709</v>
      </c>
      <c r="B8" s="98"/>
      <c r="C8" s="26" t="str">
        <f t="shared" si="0"/>
        <v>III</v>
      </c>
      <c r="D8" s="25">
        <v>4.3779590724128781</v>
      </c>
      <c r="E8" s="25">
        <v>9.4795923848856205</v>
      </c>
      <c r="F8" s="8">
        <v>495702138876374.44</v>
      </c>
      <c r="G8" s="8">
        <f t="shared" si="1"/>
        <v>495.70213887637442</v>
      </c>
      <c r="H8" s="25">
        <f t="shared" ref="H8:H32" si="2">(G8-G7)*100/G7</f>
        <v>2.5027268518958357</v>
      </c>
      <c r="I8" s="25">
        <v>226.79999999999998</v>
      </c>
      <c r="J8" s="25">
        <v>218.7</v>
      </c>
      <c r="K8" s="25">
        <v>100</v>
      </c>
      <c r="L8" s="25"/>
      <c r="M8" s="25"/>
      <c r="N8" s="7"/>
      <c r="O8" s="7"/>
      <c r="P8" s="25">
        <v>15.716652575112885</v>
      </c>
      <c r="Q8" s="72">
        <v>9</v>
      </c>
      <c r="R8" s="25">
        <v>10.963484565580453</v>
      </c>
      <c r="S8" s="72">
        <v>4.5</v>
      </c>
      <c r="T8" s="14">
        <v>6.8985923674420375</v>
      </c>
      <c r="U8" s="25">
        <v>1.9178714638752759</v>
      </c>
      <c r="V8" s="25">
        <v>13.412314845223428</v>
      </c>
      <c r="W8" s="8">
        <v>43.989074407333334</v>
      </c>
      <c r="X8" s="87">
        <v>-2.9266790618846859</v>
      </c>
      <c r="Y8" s="8">
        <v>700728596.86000001</v>
      </c>
      <c r="Z8" s="8">
        <v>599153006.07000005</v>
      </c>
      <c r="AA8" s="8">
        <v>101575591.00999999</v>
      </c>
      <c r="AB8" s="8">
        <v>10055332.870000003</v>
      </c>
      <c r="AC8" s="8">
        <v>143478404.93000001</v>
      </c>
      <c r="AD8" s="25">
        <v>85.504289214802242</v>
      </c>
      <c r="AF8" s="75"/>
    </row>
    <row r="9" spans="1:33" ht="14.4" customHeight="1">
      <c r="A9" s="1">
        <v>43800</v>
      </c>
      <c r="B9" s="98"/>
      <c r="C9" s="26" t="str">
        <f t="shared" si="0"/>
        <v>IV</v>
      </c>
      <c r="D9" s="25">
        <v>4.2779829581392361</v>
      </c>
      <c r="E9" s="25">
        <v>9.1061570084503884</v>
      </c>
      <c r="F9" s="8">
        <v>504110207685239.13</v>
      </c>
      <c r="G9" s="8">
        <f t="shared" si="1"/>
        <v>504.11020768523912</v>
      </c>
      <c r="H9" s="25">
        <f t="shared" si="2"/>
        <v>1.6961937723172962</v>
      </c>
      <c r="I9" s="25">
        <v>229.70000000000002</v>
      </c>
      <c r="J9" s="25">
        <v>222.00000000000003</v>
      </c>
      <c r="K9" s="25">
        <v>100</v>
      </c>
      <c r="L9" s="25"/>
      <c r="M9" s="25"/>
      <c r="N9" s="7"/>
      <c r="O9" s="7"/>
      <c r="P9" s="25">
        <v>15.459495520147183</v>
      </c>
      <c r="Q9" s="72">
        <v>9</v>
      </c>
      <c r="R9" s="25">
        <v>10.659085431822406</v>
      </c>
      <c r="S9" s="72">
        <v>4.5</v>
      </c>
      <c r="T9" s="14">
        <v>6.8778252029068643</v>
      </c>
      <c r="U9" s="25">
        <v>1.8387118166241834</v>
      </c>
      <c r="V9" s="25">
        <v>12.646338473260421</v>
      </c>
      <c r="W9" s="8">
        <v>46.403312243666662</v>
      </c>
      <c r="X9" s="87">
        <v>5.4882669591494153</v>
      </c>
      <c r="Y9" s="8">
        <v>710402197.98999953</v>
      </c>
      <c r="Z9" s="8">
        <v>607113414.68999982</v>
      </c>
      <c r="AA9" s="8">
        <v>103288783.45000002</v>
      </c>
      <c r="AB9" s="8">
        <v>13062249.159999998</v>
      </c>
      <c r="AC9" s="8">
        <v>142696412.94000003</v>
      </c>
      <c r="AD9" s="25">
        <v>85.460520309165247</v>
      </c>
      <c r="AF9" s="75"/>
    </row>
    <row r="10" spans="1:33" ht="14.4" customHeight="1">
      <c r="A10" s="1">
        <v>43891</v>
      </c>
      <c r="B10" s="98">
        <f>YEAR(A10)</f>
        <v>2020</v>
      </c>
      <c r="C10" s="26" t="str">
        <f t="shared" si="0"/>
        <v>I</v>
      </c>
      <c r="D10" s="25">
        <v>4.3121633310444514</v>
      </c>
      <c r="E10" s="25">
        <v>9.0634023284325611</v>
      </c>
      <c r="F10" s="8">
        <v>529925777304262.75</v>
      </c>
      <c r="G10" s="8">
        <f t="shared" si="1"/>
        <v>529.92577730426274</v>
      </c>
      <c r="H10" s="25">
        <f t="shared" si="2"/>
        <v>5.1210170366442123</v>
      </c>
      <c r="I10" s="25">
        <v>218.60688257701742</v>
      </c>
      <c r="J10" s="25">
        <v>217.14613433052614</v>
      </c>
      <c r="K10" s="25">
        <v>100</v>
      </c>
      <c r="L10" s="25">
        <v>103.47319138715577</v>
      </c>
      <c r="M10" s="25">
        <v>100</v>
      </c>
      <c r="N10" s="25">
        <v>121.77008305440771</v>
      </c>
      <c r="O10" s="25">
        <v>80</v>
      </c>
      <c r="P10" s="25">
        <v>14.899715846573125</v>
      </c>
      <c r="Q10" s="72">
        <v>9</v>
      </c>
      <c r="R10" s="25">
        <v>10.420820473926614</v>
      </c>
      <c r="S10" s="72">
        <v>4.5</v>
      </c>
      <c r="T10" s="14">
        <v>7.6639744566334391</v>
      </c>
      <c r="U10" s="25">
        <v>1.5217902634000913</v>
      </c>
      <c r="V10" s="25">
        <v>12.111146009060981</v>
      </c>
      <c r="W10" s="8">
        <v>50.066154337</v>
      </c>
      <c r="X10" s="87">
        <v>7.8934927621104354</v>
      </c>
      <c r="Y10" s="8">
        <v>779674207.61000025</v>
      </c>
      <c r="Z10" s="8">
        <v>677941847.83000004</v>
      </c>
      <c r="AA10" s="8">
        <v>101732359.89</v>
      </c>
      <c r="AB10" s="8">
        <v>2949472.71</v>
      </c>
      <c r="AC10" s="8">
        <v>167808062.59000003</v>
      </c>
      <c r="AD10" s="25">
        <v>86.951939824731568</v>
      </c>
      <c r="AF10" s="75"/>
    </row>
    <row r="11" spans="1:33" ht="14.4" customHeight="1">
      <c r="A11" s="1">
        <v>43983</v>
      </c>
      <c r="B11" s="98"/>
      <c r="C11" s="26" t="str">
        <f t="shared" si="0"/>
        <v>II</v>
      </c>
      <c r="D11" s="25">
        <v>3.8211163289155587</v>
      </c>
      <c r="E11" s="25">
        <v>8.7800821143578514</v>
      </c>
      <c r="F11" s="8">
        <v>532636867127498.19</v>
      </c>
      <c r="G11" s="8">
        <f t="shared" si="1"/>
        <v>532.63686712749814</v>
      </c>
      <c r="H11" s="25">
        <f t="shared" si="2"/>
        <v>0.51159802737408555</v>
      </c>
      <c r="I11" s="25">
        <v>204.95449368914933</v>
      </c>
      <c r="J11" s="25">
        <v>202.69429729401841</v>
      </c>
      <c r="K11" s="25">
        <v>100</v>
      </c>
      <c r="L11" s="25">
        <v>105.3172744356911</v>
      </c>
      <c r="M11" s="25">
        <v>100</v>
      </c>
      <c r="N11" s="25">
        <v>125.16417886295537</v>
      </c>
      <c r="O11" s="25">
        <v>80</v>
      </c>
      <c r="P11" s="25">
        <v>15.3433468627771</v>
      </c>
      <c r="Q11" s="72">
        <v>9</v>
      </c>
      <c r="R11" s="25">
        <v>10.789357630237458</v>
      </c>
      <c r="S11" s="72">
        <v>4.5</v>
      </c>
      <c r="T11" s="14">
        <v>7.660668585519641</v>
      </c>
      <c r="U11" s="25">
        <v>1.0011116703453782</v>
      </c>
      <c r="V11" s="25">
        <v>7.7963954656817602</v>
      </c>
      <c r="W11" s="8">
        <v>39.229656793563997</v>
      </c>
      <c r="X11" s="87">
        <v>-21.644357724171329</v>
      </c>
      <c r="Y11" s="8">
        <v>794831750.27000022</v>
      </c>
      <c r="Z11" s="8">
        <v>691076870.19999993</v>
      </c>
      <c r="AA11" s="8">
        <v>103754880.06</v>
      </c>
      <c r="AB11" s="8">
        <v>3968668.7399999998</v>
      </c>
      <c r="AC11" s="8">
        <v>174899323.42999998</v>
      </c>
      <c r="AD11" s="25">
        <v>86.946309072988683</v>
      </c>
      <c r="AF11" s="75"/>
    </row>
    <row r="12" spans="1:33" ht="14.4" customHeight="1">
      <c r="A12" s="1">
        <v>44075</v>
      </c>
      <c r="B12" s="98"/>
      <c r="C12" s="26" t="str">
        <f t="shared" si="0"/>
        <v>III</v>
      </c>
      <c r="D12" s="25">
        <v>4.6724991160250902</v>
      </c>
      <c r="E12" s="25">
        <v>9.4426907420278408</v>
      </c>
      <c r="F12" s="8">
        <v>526549992133482.06</v>
      </c>
      <c r="G12" s="8">
        <f t="shared" si="1"/>
        <v>526.54999213348208</v>
      </c>
      <c r="H12" s="25">
        <f t="shared" si="2"/>
        <v>-1.1427813900382964</v>
      </c>
      <c r="I12" s="25">
        <v>220.10269203822256</v>
      </c>
      <c r="J12" s="25">
        <v>217.86580528509239</v>
      </c>
      <c r="K12" s="25">
        <v>100</v>
      </c>
      <c r="L12" s="25">
        <v>106.73261300627421</v>
      </c>
      <c r="M12" s="25">
        <v>100</v>
      </c>
      <c r="N12" s="25">
        <v>124.88765245487758</v>
      </c>
      <c r="O12" s="25">
        <v>80</v>
      </c>
      <c r="P12" s="25">
        <v>17.089947346072101</v>
      </c>
      <c r="Q12" s="72">
        <v>9</v>
      </c>
      <c r="R12" s="25">
        <v>11.7365466551863</v>
      </c>
      <c r="S12" s="72">
        <v>4.5</v>
      </c>
      <c r="T12" s="14">
        <v>7.3536043565759428</v>
      </c>
      <c r="U12" s="25">
        <v>0.89052486900005334</v>
      </c>
      <c r="V12" s="25">
        <v>6.5942192339681682</v>
      </c>
      <c r="W12" s="8">
        <v>36.145278850237325</v>
      </c>
      <c r="X12" s="87">
        <v>-7.8623628026047285</v>
      </c>
      <c r="Y12" s="8">
        <v>777018096.12999988</v>
      </c>
      <c r="Z12" s="8">
        <v>671353165.35000002</v>
      </c>
      <c r="AA12" s="8">
        <v>105664930.89</v>
      </c>
      <c r="AB12" s="8">
        <v>5183898.9699999988</v>
      </c>
      <c r="AC12" s="8">
        <v>174134668.83999994</v>
      </c>
      <c r="AD12" s="25">
        <v>86.401226521457815</v>
      </c>
    </row>
    <row r="13" spans="1:33" ht="14.4" customHeight="1">
      <c r="A13" s="1">
        <v>44166</v>
      </c>
      <c r="B13" s="98"/>
      <c r="C13" s="26" t="str">
        <f t="shared" si="0"/>
        <v>IV</v>
      </c>
      <c r="D13" s="25">
        <v>4.968438207679247</v>
      </c>
      <c r="E13" s="25">
        <v>12.088391126394376</v>
      </c>
      <c r="F13" s="8">
        <v>524411749275473.25</v>
      </c>
      <c r="G13" s="8">
        <f t="shared" si="1"/>
        <v>524.4117492754732</v>
      </c>
      <c r="H13" s="25">
        <f t="shared" si="2"/>
        <v>-0.40608544106992001</v>
      </c>
      <c r="I13" s="25">
        <v>214.12055749990898</v>
      </c>
      <c r="J13" s="25">
        <v>213.07135118263724</v>
      </c>
      <c r="K13" s="25">
        <v>100</v>
      </c>
      <c r="L13" s="25">
        <v>109.25705197118323</v>
      </c>
      <c r="M13" s="25">
        <v>100</v>
      </c>
      <c r="N13" s="25">
        <v>126.54007355191266</v>
      </c>
      <c r="O13" s="25">
        <v>80</v>
      </c>
      <c r="P13" s="25">
        <v>17.21379151709008</v>
      </c>
      <c r="Q13" s="72">
        <v>9</v>
      </c>
      <c r="R13" s="25">
        <v>12.793542497227683</v>
      </c>
      <c r="S13" s="72">
        <v>4.5</v>
      </c>
      <c r="T13" s="14">
        <v>7.3510417472967955</v>
      </c>
      <c r="U13" s="25">
        <v>0.79780383332064275</v>
      </c>
      <c r="V13" s="25">
        <v>5.8646892848935428</v>
      </c>
      <c r="W13" s="8">
        <v>37.474072183113016</v>
      </c>
      <c r="X13" s="87">
        <v>3.6762569694962157</v>
      </c>
      <c r="Y13" s="8">
        <v>768723769.40999961</v>
      </c>
      <c r="Z13" s="8">
        <v>664150323.07000005</v>
      </c>
      <c r="AA13" s="8">
        <v>104573446.3</v>
      </c>
      <c r="AB13" s="8">
        <v>6132907.7000000011</v>
      </c>
      <c r="AC13" s="8">
        <v>178513020.80000004</v>
      </c>
      <c r="AD13" s="25">
        <v>86.396485902828218</v>
      </c>
    </row>
    <row r="14" spans="1:33" ht="14.4" customHeight="1">
      <c r="A14" s="1">
        <v>44256</v>
      </c>
      <c r="B14" s="98">
        <f>YEAR(A14)</f>
        <v>2021</v>
      </c>
      <c r="C14" s="26" t="str">
        <f t="shared" si="0"/>
        <v>I</v>
      </c>
      <c r="D14" s="25">
        <v>4.8846178533310765</v>
      </c>
      <c r="E14" s="25">
        <v>11.727328613521818</v>
      </c>
      <c r="F14" s="8">
        <v>530234123499425.81</v>
      </c>
      <c r="G14" s="8">
        <f t="shared" si="1"/>
        <v>530.23412349942578</v>
      </c>
      <c r="H14" s="25">
        <f t="shared" si="2"/>
        <v>1.1102676917511414</v>
      </c>
      <c r="I14" s="25">
        <v>223.53706452397887</v>
      </c>
      <c r="J14" s="25">
        <v>222.10693222907341</v>
      </c>
      <c r="K14" s="25">
        <v>100</v>
      </c>
      <c r="L14" s="25">
        <v>111.16707766422786</v>
      </c>
      <c r="M14" s="25">
        <v>100</v>
      </c>
      <c r="N14" s="25">
        <v>127.40927270102804</v>
      </c>
      <c r="O14" s="25">
        <v>80</v>
      </c>
      <c r="P14" s="25">
        <v>21.097823101498399</v>
      </c>
      <c r="Q14" s="72">
        <v>9</v>
      </c>
      <c r="R14" s="25">
        <v>16.670089999999998</v>
      </c>
      <c r="S14" s="72">
        <v>4.5</v>
      </c>
      <c r="T14" s="14">
        <v>7.2850268141672876</v>
      </c>
      <c r="U14" s="25">
        <v>1.4889099412106033</v>
      </c>
      <c r="V14" s="25">
        <v>11.23092867902109</v>
      </c>
      <c r="W14" s="8">
        <v>40.086412866617209</v>
      </c>
      <c r="X14" s="87">
        <v>6.9710616736266955</v>
      </c>
      <c r="Y14" s="8">
        <v>770976663.4400003</v>
      </c>
      <c r="Z14" s="8">
        <v>665146351.02000022</v>
      </c>
      <c r="AA14" s="8">
        <v>105830312.38000001</v>
      </c>
      <c r="AB14" s="8">
        <v>2853901.6000000015</v>
      </c>
      <c r="AC14" s="8">
        <v>177651621.14000008</v>
      </c>
      <c r="AD14" s="25">
        <v>86.273214555185291</v>
      </c>
    </row>
    <row r="15" spans="1:33" ht="14.4" customHeight="1">
      <c r="A15" s="1">
        <v>44348</v>
      </c>
      <c r="B15" s="98"/>
      <c r="C15" s="26" t="str">
        <f t="shared" si="0"/>
        <v>II</v>
      </c>
      <c r="D15" s="25">
        <v>4.6234826957424406</v>
      </c>
      <c r="E15" s="25">
        <v>10.95921327089664</v>
      </c>
      <c r="F15" s="8">
        <v>542565324166029.81</v>
      </c>
      <c r="G15" s="8">
        <f t="shared" si="1"/>
        <v>542.56532416602977</v>
      </c>
      <c r="H15" s="25">
        <f t="shared" si="2"/>
        <v>2.3256143126400173</v>
      </c>
      <c r="I15" s="25">
        <v>202.20744195259823</v>
      </c>
      <c r="J15" s="25">
        <v>200.95612113023208</v>
      </c>
      <c r="K15" s="25">
        <v>100</v>
      </c>
      <c r="L15" s="25">
        <v>111.88883794869638</v>
      </c>
      <c r="M15" s="25">
        <v>100</v>
      </c>
      <c r="N15" s="25">
        <v>131.87664497314623</v>
      </c>
      <c r="O15" s="25">
        <v>80</v>
      </c>
      <c r="P15" s="25">
        <v>21.827943547681301</v>
      </c>
      <c r="Q15" s="72">
        <v>9</v>
      </c>
      <c r="R15" s="25">
        <v>16.88823</v>
      </c>
      <c r="S15" s="72">
        <v>4.5</v>
      </c>
      <c r="T15" s="14">
        <v>7.2931352820016873</v>
      </c>
      <c r="U15" s="25">
        <v>1.5618251240085312</v>
      </c>
      <c r="V15" s="25">
        <v>11.668326540489616</v>
      </c>
      <c r="W15" s="8">
        <v>41.139757685007588</v>
      </c>
      <c r="X15" s="87">
        <v>2.6276854002757917</v>
      </c>
      <c r="Y15" s="8">
        <v>795096811.45000029</v>
      </c>
      <c r="Z15" s="8">
        <v>686076920.52999997</v>
      </c>
      <c r="AA15" s="8">
        <v>109019890.72</v>
      </c>
      <c r="AB15" s="8">
        <v>6184954.8999999976</v>
      </c>
      <c r="AC15" s="8">
        <v>182334858.22000003</v>
      </c>
      <c r="AD15" s="25">
        <v>86.288475900037483</v>
      </c>
    </row>
    <row r="16" spans="1:33" ht="14.4" customHeight="1">
      <c r="A16" s="1">
        <v>44440</v>
      </c>
      <c r="B16" s="98"/>
      <c r="C16" s="26" t="str">
        <f t="shared" si="0"/>
        <v>III</v>
      </c>
      <c r="D16" s="25">
        <v>4.2824143616620676</v>
      </c>
      <c r="E16" s="25">
        <v>9.9816644972602653</v>
      </c>
      <c r="F16" s="8">
        <v>558252681253545.94</v>
      </c>
      <c r="G16" s="8">
        <f t="shared" si="1"/>
        <v>558.25268125354592</v>
      </c>
      <c r="H16" s="25">
        <f t="shared" si="2"/>
        <v>2.8913305714162592</v>
      </c>
      <c r="I16" s="25">
        <v>194.01425614305103</v>
      </c>
      <c r="J16" s="25">
        <v>192.57511510423504</v>
      </c>
      <c r="K16" s="25">
        <v>100</v>
      </c>
      <c r="L16" s="25">
        <v>110.09523525821423</v>
      </c>
      <c r="M16" s="25">
        <v>100</v>
      </c>
      <c r="N16" s="25">
        <v>128.67431525528045</v>
      </c>
      <c r="O16" s="25">
        <v>80</v>
      </c>
      <c r="P16" s="25">
        <v>21.7440717400093</v>
      </c>
      <c r="Q16" s="72">
        <v>9</v>
      </c>
      <c r="R16" s="25">
        <v>17.047419999999999</v>
      </c>
      <c r="S16" s="72">
        <v>4.5</v>
      </c>
      <c r="T16" s="14">
        <v>7.1608834915282422</v>
      </c>
      <c r="U16" s="25">
        <v>1.8249126044489472</v>
      </c>
      <c r="V16" s="25">
        <v>13.246461995211444</v>
      </c>
      <c r="W16" s="8">
        <v>42.455857266933904</v>
      </c>
      <c r="X16" s="87">
        <v>3.1990941512179529</v>
      </c>
      <c r="Y16" s="8">
        <v>817243403.11000025</v>
      </c>
      <c r="Z16" s="8">
        <v>703117345.35999978</v>
      </c>
      <c r="AA16" s="8">
        <v>114126057.77999999</v>
      </c>
      <c r="AB16" s="8">
        <v>11160159.790000003</v>
      </c>
      <c r="AC16" s="8">
        <v>182807723.77999997</v>
      </c>
      <c r="AD16" s="25">
        <v>86.035242705453911</v>
      </c>
    </row>
    <row r="17" spans="1:30" ht="14.4" customHeight="1">
      <c r="A17" s="1">
        <v>44531</v>
      </c>
      <c r="B17" s="98"/>
      <c r="C17" s="26" t="str">
        <f t="shared" si="0"/>
        <v>IV</v>
      </c>
      <c r="D17" s="25">
        <v>3.918677442719956</v>
      </c>
      <c r="E17" s="25">
        <v>8.9649484497801044</v>
      </c>
      <c r="F17" s="8">
        <v>578472103414120</v>
      </c>
      <c r="G17" s="8">
        <f t="shared" si="1"/>
        <v>578.47210341412006</v>
      </c>
      <c r="H17" s="25">
        <f t="shared" si="2"/>
        <v>3.6219122342900008</v>
      </c>
      <c r="I17" s="25">
        <v>205.20858973033677</v>
      </c>
      <c r="J17" s="25">
        <v>204.44999022037101</v>
      </c>
      <c r="K17" s="25">
        <v>100</v>
      </c>
      <c r="L17" s="25">
        <v>113.47041756608824</v>
      </c>
      <c r="M17" s="25">
        <v>100</v>
      </c>
      <c r="N17" s="25">
        <v>127.41764637402164</v>
      </c>
      <c r="O17" s="25">
        <v>80</v>
      </c>
      <c r="P17" s="25">
        <v>21.970529670609199</v>
      </c>
      <c r="Q17" s="72">
        <v>9</v>
      </c>
      <c r="R17" s="25">
        <v>17.521730000000002</v>
      </c>
      <c r="S17" s="72">
        <v>4.5</v>
      </c>
      <c r="T17" s="14">
        <v>7.1312566240933641</v>
      </c>
      <c r="U17" s="25">
        <v>1.8720903507335462</v>
      </c>
      <c r="V17" s="25">
        <v>13.350356714569877</v>
      </c>
      <c r="W17" s="8">
        <v>41.098440851672173</v>
      </c>
      <c r="X17" s="87">
        <v>-3.1972418004121508</v>
      </c>
      <c r="Y17" s="8">
        <v>861021564.13999963</v>
      </c>
      <c r="Z17" s="8">
        <v>740282456.05000007</v>
      </c>
      <c r="AA17" s="8">
        <v>120739108.06000002</v>
      </c>
      <c r="AB17" s="8">
        <v>16119101.619999997</v>
      </c>
      <c r="AC17" s="8">
        <v>193679915.00999999</v>
      </c>
      <c r="AD17" s="25">
        <v>85.977225993103275</v>
      </c>
    </row>
    <row r="18" spans="1:30" ht="14.4" customHeight="1">
      <c r="A18" s="1">
        <v>44621</v>
      </c>
      <c r="B18" s="98">
        <f>YEAR(A18)</f>
        <v>2022</v>
      </c>
      <c r="C18" s="26" t="str">
        <f t="shared" si="0"/>
        <v>I</v>
      </c>
      <c r="D18" s="25">
        <v>3.817214637108842</v>
      </c>
      <c r="E18" s="25">
        <v>8.5408633668815881</v>
      </c>
      <c r="F18" s="8">
        <v>599133389770438.75</v>
      </c>
      <c r="G18" s="8">
        <f t="shared" si="1"/>
        <v>599.13338977043873</v>
      </c>
      <c r="H18" s="25">
        <f t="shared" si="2"/>
        <v>3.5716996955214526</v>
      </c>
      <c r="I18" s="25">
        <v>198.17924707862639</v>
      </c>
      <c r="J18" s="25">
        <v>196.45499843576184</v>
      </c>
      <c r="K18" s="25">
        <v>100</v>
      </c>
      <c r="L18" s="25">
        <v>109.6036703378938</v>
      </c>
      <c r="M18" s="25">
        <v>100</v>
      </c>
      <c r="N18" s="25">
        <v>121.57392867136242</v>
      </c>
      <c r="O18" s="25">
        <v>80</v>
      </c>
      <c r="P18" s="25">
        <v>17.942210520429501</v>
      </c>
      <c r="Q18" s="72">
        <v>9</v>
      </c>
      <c r="R18" s="25">
        <v>14.103680000000002</v>
      </c>
      <c r="S18" s="72">
        <v>4.5</v>
      </c>
      <c r="T18" s="14">
        <v>8.0893830962870048</v>
      </c>
      <c r="U18" s="25">
        <v>2.653651181583494</v>
      </c>
      <c r="V18" s="25">
        <v>23.011174848811411</v>
      </c>
      <c r="W18" s="8">
        <v>43.932590670107551</v>
      </c>
      <c r="X18" s="87">
        <v>6.8960032539046185</v>
      </c>
      <c r="Y18" s="8">
        <v>868956286.39999974</v>
      </c>
      <c r="Z18" s="8">
        <v>761536934.86999989</v>
      </c>
      <c r="AA18" s="8">
        <v>107419351.52</v>
      </c>
      <c r="AB18" s="8">
        <v>5708273.0099999988</v>
      </c>
      <c r="AC18" s="8">
        <v>184442349.51000002</v>
      </c>
      <c r="AD18" s="25">
        <v>87.638117910967921</v>
      </c>
    </row>
    <row r="19" spans="1:30" ht="14.4" customHeight="1">
      <c r="A19" s="1">
        <v>44713</v>
      </c>
      <c r="B19" s="98"/>
      <c r="C19" s="26" t="str">
        <f t="shared" si="0"/>
        <v>II</v>
      </c>
      <c r="D19" s="25">
        <v>3.6933109050028325</v>
      </c>
      <c r="E19" s="25">
        <v>8.1831162765523366</v>
      </c>
      <c r="F19" s="8">
        <v>630333775244568.75</v>
      </c>
      <c r="G19" s="8">
        <f t="shared" si="1"/>
        <v>630.33377524456876</v>
      </c>
      <c r="H19" s="25">
        <f t="shared" si="2"/>
        <v>5.20758582426605</v>
      </c>
      <c r="I19" s="25">
        <v>178.73654426128294</v>
      </c>
      <c r="J19" s="25">
        <v>177.42972225701982</v>
      </c>
      <c r="K19" s="25">
        <v>100</v>
      </c>
      <c r="L19" s="25">
        <v>109.7944304790271</v>
      </c>
      <c r="M19" s="25">
        <v>100</v>
      </c>
      <c r="N19" s="25">
        <v>118.30990964135843</v>
      </c>
      <c r="O19" s="25">
        <v>80</v>
      </c>
      <c r="P19" s="25">
        <v>17.689312602866</v>
      </c>
      <c r="Q19" s="72">
        <v>9</v>
      </c>
      <c r="R19" s="25">
        <v>13.983109999999998</v>
      </c>
      <c r="S19" s="72">
        <v>4.5</v>
      </c>
      <c r="T19" s="14">
        <v>8.0711137843998166</v>
      </c>
      <c r="U19" s="25">
        <v>2.3187199091359245</v>
      </c>
      <c r="V19" s="25">
        <v>19.472995906713699</v>
      </c>
      <c r="W19" s="8">
        <v>41.289733766714455</v>
      </c>
      <c r="X19" s="87">
        <v>-6.015709210591444</v>
      </c>
      <c r="Y19" s="8">
        <v>914743379.02000034</v>
      </c>
      <c r="Z19" s="8">
        <v>801407920.73999977</v>
      </c>
      <c r="AA19" s="8">
        <v>113335458.21000001</v>
      </c>
      <c r="AB19" s="8">
        <v>10544394.949999999</v>
      </c>
      <c r="AC19" s="8">
        <v>193319760.83000001</v>
      </c>
      <c r="AD19" s="25">
        <v>87.61013625467055</v>
      </c>
    </row>
    <row r="20" spans="1:30" ht="14.4" customHeight="1">
      <c r="A20" s="1">
        <v>44805</v>
      </c>
      <c r="B20" s="98"/>
      <c r="C20" s="26" t="str">
        <f t="shared" si="0"/>
        <v>III</v>
      </c>
      <c r="D20" s="25">
        <v>3.6325194268543082</v>
      </c>
      <c r="E20" s="25">
        <v>7.7959151945348317</v>
      </c>
      <c r="F20" s="8">
        <v>654526995681988</v>
      </c>
      <c r="G20" s="8">
        <f t="shared" si="1"/>
        <v>654.52699568198796</v>
      </c>
      <c r="H20" s="25">
        <f t="shared" si="2"/>
        <v>3.8381602553396825</v>
      </c>
      <c r="I20" s="25">
        <v>171.40859180239752</v>
      </c>
      <c r="J20" s="25">
        <v>170.27090285769427</v>
      </c>
      <c r="K20" s="25">
        <v>100</v>
      </c>
      <c r="L20" s="25">
        <v>106.29056493773723</v>
      </c>
      <c r="M20" s="25">
        <v>100</v>
      </c>
      <c r="N20" s="25">
        <v>117.64139474298851</v>
      </c>
      <c r="O20" s="25">
        <v>80</v>
      </c>
      <c r="P20" s="25">
        <v>18.079050628605199</v>
      </c>
      <c r="Q20" s="72">
        <v>9</v>
      </c>
      <c r="R20" s="25">
        <v>14.236170000000001</v>
      </c>
      <c r="S20" s="72">
        <v>4.5</v>
      </c>
      <c r="T20" s="14">
        <v>7.8902356201068615</v>
      </c>
      <c r="U20" s="25">
        <v>2.0695238339758504</v>
      </c>
      <c r="V20" s="25">
        <v>16.610167400137634</v>
      </c>
      <c r="W20" s="8">
        <v>40.783645881450852</v>
      </c>
      <c r="X20" s="87">
        <v>-1.2256990760051354</v>
      </c>
      <c r="Y20" s="8">
        <v>943394770.29000044</v>
      </c>
      <c r="Z20" s="8">
        <v>823829928.81000018</v>
      </c>
      <c r="AA20" s="8">
        <v>119564841.36999999</v>
      </c>
      <c r="AB20" s="8">
        <v>14605277.979999999</v>
      </c>
      <c r="AC20" s="8">
        <v>205345473.05999991</v>
      </c>
      <c r="AD20" s="25">
        <v>87.326107241060285</v>
      </c>
    </row>
    <row r="21" spans="1:30" ht="14.4" customHeight="1">
      <c r="A21" s="1">
        <v>44896</v>
      </c>
      <c r="B21" s="98"/>
      <c r="C21" s="26" t="str">
        <f t="shared" si="0"/>
        <v>IV</v>
      </c>
      <c r="D21" s="25">
        <v>3.6573325597126507</v>
      </c>
      <c r="E21" s="25">
        <v>7.8970816416497582</v>
      </c>
      <c r="F21" s="8">
        <v>675697856020499</v>
      </c>
      <c r="G21" s="8">
        <f t="shared" si="1"/>
        <v>675.69785602049899</v>
      </c>
      <c r="H21" s="25">
        <f t="shared" si="2"/>
        <v>3.2345282132254822</v>
      </c>
      <c r="I21" s="25">
        <v>184.56113569511501</v>
      </c>
      <c r="J21" s="25">
        <v>183.66486349585443</v>
      </c>
      <c r="K21" s="25">
        <v>100</v>
      </c>
      <c r="L21" s="25">
        <v>109.63839833502793</v>
      </c>
      <c r="M21" s="25">
        <v>100</v>
      </c>
      <c r="N21" s="25">
        <v>121.26461888445516</v>
      </c>
      <c r="O21" s="25">
        <v>80</v>
      </c>
      <c r="P21" s="25">
        <v>18.602910721562601</v>
      </c>
      <c r="Q21" s="72">
        <v>9</v>
      </c>
      <c r="R21" s="25">
        <v>14.541539999999999</v>
      </c>
      <c r="S21" s="72">
        <v>4.5</v>
      </c>
      <c r="T21" s="14">
        <v>7.8753097327115169</v>
      </c>
      <c r="U21" s="25">
        <v>1.6691040171937788</v>
      </c>
      <c r="V21" s="25">
        <v>13.144711111513985</v>
      </c>
      <c r="W21" s="8">
        <v>39.28582712082504</v>
      </c>
      <c r="X21" s="87">
        <v>-3.6725965230760602</v>
      </c>
      <c r="Y21" s="8">
        <v>972965175.48999965</v>
      </c>
      <c r="Z21" s="8">
        <v>849418901.15000033</v>
      </c>
      <c r="AA21" s="8">
        <v>123546274.18000001</v>
      </c>
      <c r="AB21" s="8">
        <v>16239800.830000002</v>
      </c>
      <c r="AC21" s="8">
        <v>205793254.73999998</v>
      </c>
      <c r="AD21" s="25">
        <v>87.302086708521756</v>
      </c>
    </row>
    <row r="22" spans="1:30" ht="14.4" customHeight="1">
      <c r="A22" s="1">
        <v>44986</v>
      </c>
      <c r="B22" s="98">
        <f>YEAR(A22)</f>
        <v>2023</v>
      </c>
      <c r="C22" s="26" t="str">
        <f t="shared" si="0"/>
        <v>I</v>
      </c>
      <c r="D22" s="25">
        <v>4.2721992543482141</v>
      </c>
      <c r="E22" s="25">
        <v>8.4572708279971529</v>
      </c>
      <c r="F22" s="8">
        <v>679644735223080.5</v>
      </c>
      <c r="G22" s="8">
        <f t="shared" si="1"/>
        <v>679.64473522308049</v>
      </c>
      <c r="H22" s="25">
        <f t="shared" si="2"/>
        <v>0.58411894716175639</v>
      </c>
      <c r="I22" s="25">
        <v>210.92406503340112</v>
      </c>
      <c r="J22" s="25">
        <v>209.89808696424168</v>
      </c>
      <c r="K22" s="25">
        <v>100</v>
      </c>
      <c r="L22" s="25">
        <v>108.47099957285459</v>
      </c>
      <c r="M22" s="25">
        <v>100</v>
      </c>
      <c r="N22" s="25">
        <v>121.96812718129257</v>
      </c>
      <c r="O22" s="25">
        <v>80</v>
      </c>
      <c r="P22" s="25">
        <v>17.873167991267099</v>
      </c>
      <c r="Q22" s="72">
        <v>9</v>
      </c>
      <c r="R22" s="25">
        <v>14.08259</v>
      </c>
      <c r="S22" s="72">
        <v>4.5</v>
      </c>
      <c r="T22" s="14">
        <v>8.0952492112215602</v>
      </c>
      <c r="U22" s="25">
        <v>1.5107931381224571</v>
      </c>
      <c r="V22" s="25">
        <v>12.727527145169271</v>
      </c>
      <c r="W22" s="8">
        <v>43.360823154440205</v>
      </c>
      <c r="X22" s="87">
        <v>10.372687384390206</v>
      </c>
      <c r="Y22" s="8">
        <v>980279625.47000003</v>
      </c>
      <c r="Z22" s="8">
        <v>859186426.08000004</v>
      </c>
      <c r="AA22" s="8">
        <v>121093199.21999998</v>
      </c>
      <c r="AB22" s="8">
        <v>3681705.8800000004</v>
      </c>
      <c r="AC22" s="8">
        <v>209286195.14999998</v>
      </c>
      <c r="AD22" s="25">
        <v>87.647075768616403</v>
      </c>
    </row>
    <row r="23" spans="1:30" ht="14.4" customHeight="1">
      <c r="A23" s="1">
        <v>45078</v>
      </c>
      <c r="B23" s="98"/>
      <c r="C23" s="26" t="str">
        <f t="shared" si="0"/>
        <v>II</v>
      </c>
      <c r="D23" s="25">
        <v>4.6785406210347071</v>
      </c>
      <c r="E23" s="25">
        <v>8.87539407090601</v>
      </c>
      <c r="F23" s="8">
        <v>687511640054443.88</v>
      </c>
      <c r="G23" s="8">
        <f t="shared" si="1"/>
        <v>687.51164005444389</v>
      </c>
      <c r="H23" s="25">
        <f t="shared" si="2"/>
        <v>1.1575025044196416</v>
      </c>
      <c r="I23" s="25">
        <v>187.5357683327021</v>
      </c>
      <c r="J23" s="25">
        <v>186.23038983628865</v>
      </c>
      <c r="K23" s="25">
        <v>100</v>
      </c>
      <c r="L23" s="25">
        <v>110.04288497808197</v>
      </c>
      <c r="M23" s="25">
        <v>100</v>
      </c>
      <c r="N23" s="25">
        <v>122.0138625379892</v>
      </c>
      <c r="O23" s="25">
        <v>80</v>
      </c>
      <c r="P23" s="25">
        <v>17.6485781874126</v>
      </c>
      <c r="Q23" s="72">
        <v>9</v>
      </c>
      <c r="R23" s="25">
        <v>14.174410000000002</v>
      </c>
      <c r="S23" s="72">
        <v>4.5</v>
      </c>
      <c r="T23" s="14">
        <v>8.1868436072150192</v>
      </c>
      <c r="U23" s="25">
        <v>1.0527293752645939</v>
      </c>
      <c r="V23" s="25">
        <v>8.7806935333192282</v>
      </c>
      <c r="W23" s="8">
        <v>45.872320368169511</v>
      </c>
      <c r="X23" s="87">
        <v>5.7920884130450982</v>
      </c>
      <c r="Y23" s="8">
        <v>993396211.50999987</v>
      </c>
      <c r="Z23" s="8">
        <v>872055648.63999987</v>
      </c>
      <c r="AA23" s="8">
        <v>121340562.87999998</v>
      </c>
      <c r="AB23" s="8">
        <v>5215197.3199999994</v>
      </c>
      <c r="AC23" s="8">
        <v>212419391.13</v>
      </c>
      <c r="AD23" s="25">
        <v>87.785280287554372</v>
      </c>
    </row>
    <row r="24" spans="1:30" ht="14.4" customHeight="1">
      <c r="A24" s="1">
        <v>45170</v>
      </c>
      <c r="B24" s="98"/>
      <c r="C24" s="26" t="str">
        <f t="shared" si="0"/>
        <v>III</v>
      </c>
      <c r="D24" s="25">
        <v>4.8383982500283595</v>
      </c>
      <c r="E24" s="25">
        <v>9.0482230175127807</v>
      </c>
      <c r="F24" s="8">
        <v>690732966289595.25</v>
      </c>
      <c r="G24" s="8">
        <f t="shared" si="1"/>
        <v>690.7329662895952</v>
      </c>
      <c r="H24" s="25">
        <f t="shared" si="2"/>
        <v>0.46854861030370532</v>
      </c>
      <c r="I24" s="25">
        <v>191.09437981257975</v>
      </c>
      <c r="J24" s="25">
        <v>190.1208603804215</v>
      </c>
      <c r="K24" s="25">
        <v>100</v>
      </c>
      <c r="L24" s="25">
        <v>113.77489116623349</v>
      </c>
      <c r="M24" s="25">
        <v>100</v>
      </c>
      <c r="N24" s="25">
        <v>124.32870235138958</v>
      </c>
      <c r="O24" s="25">
        <v>80</v>
      </c>
      <c r="P24" s="25">
        <v>17.4218518440615</v>
      </c>
      <c r="Q24" s="72">
        <v>9</v>
      </c>
      <c r="R24" s="25">
        <v>14.06231</v>
      </c>
      <c r="S24" s="72">
        <v>4.5</v>
      </c>
      <c r="T24" s="14">
        <v>8.1978379331054487</v>
      </c>
      <c r="U24" s="25">
        <v>0.87170077575939864</v>
      </c>
      <c r="V24" s="25">
        <v>7.2012561678199249</v>
      </c>
      <c r="W24" s="8">
        <v>45.024938823673551</v>
      </c>
      <c r="X24" s="87">
        <v>-1.8472611319743646</v>
      </c>
      <c r="Y24" s="8">
        <v>995421596.39999974</v>
      </c>
      <c r="Z24" s="8">
        <v>873996703.09000003</v>
      </c>
      <c r="AA24" s="8">
        <v>121424893.30999996</v>
      </c>
      <c r="AB24" s="8">
        <v>6500757.8699999992</v>
      </c>
      <c r="AC24" s="8">
        <v>210640658.47999993</v>
      </c>
      <c r="AD24" s="25">
        <v>87.801661753257122</v>
      </c>
    </row>
    <row r="25" spans="1:30" ht="14.4" customHeight="1">
      <c r="A25" s="1">
        <v>45261</v>
      </c>
      <c r="B25" s="98"/>
      <c r="C25" s="26" t="str">
        <f t="shared" si="0"/>
        <v>IV</v>
      </c>
      <c r="D25" s="25">
        <v>4.9698661612351245</v>
      </c>
      <c r="E25" s="25">
        <v>9.4133323056215854</v>
      </c>
      <c r="F25" s="8">
        <v>689553619439649.38</v>
      </c>
      <c r="G25" s="8">
        <f t="shared" si="1"/>
        <v>689.55361943964942</v>
      </c>
      <c r="H25" s="25">
        <f t="shared" si="2"/>
        <v>-0.1707384629809782</v>
      </c>
      <c r="I25" s="25">
        <v>194.7308721731072</v>
      </c>
      <c r="J25" s="25">
        <v>194.02052419980532</v>
      </c>
      <c r="K25" s="25">
        <v>100</v>
      </c>
      <c r="L25" s="25">
        <v>115.52681062582874</v>
      </c>
      <c r="M25" s="25">
        <v>100</v>
      </c>
      <c r="N25" s="25">
        <v>127.69436094372632</v>
      </c>
      <c r="O25" s="25">
        <v>80</v>
      </c>
      <c r="P25" s="25">
        <v>18.054798573095201</v>
      </c>
      <c r="Q25" s="72">
        <v>9</v>
      </c>
      <c r="R25" s="25">
        <v>14.811199999999999</v>
      </c>
      <c r="S25" s="72">
        <v>4.5</v>
      </c>
      <c r="T25" s="14">
        <v>8.3224613060518973</v>
      </c>
      <c r="U25" s="25">
        <v>0.82268375094394219</v>
      </c>
      <c r="V25" s="25">
        <v>6.8467536843486831</v>
      </c>
      <c r="W25" s="8">
        <v>42.882901933755264</v>
      </c>
      <c r="X25" s="87">
        <v>-4.7574454199858538</v>
      </c>
      <c r="Y25" s="8">
        <v>1012266790.3000002</v>
      </c>
      <c r="Z25" s="8">
        <v>890636090.63999975</v>
      </c>
      <c r="AA25" s="8">
        <v>121630699.50999998</v>
      </c>
      <c r="AB25" s="8">
        <v>8327754.3999999957</v>
      </c>
      <c r="AC25" s="8">
        <v>217166615.52000001</v>
      </c>
      <c r="AD25" s="25">
        <v>87.984323814085272</v>
      </c>
    </row>
    <row r="26" spans="1:30" ht="14.4" customHeight="1">
      <c r="A26" s="1">
        <v>45352</v>
      </c>
      <c r="B26" s="98">
        <f>YEAR(A26)</f>
        <v>2024</v>
      </c>
      <c r="C26" s="26" t="str">
        <f t="shared" si="0"/>
        <v>I</v>
      </c>
      <c r="D26" s="25">
        <v>5.1281602771236869</v>
      </c>
      <c r="E26" s="25">
        <v>9.7185469063917758</v>
      </c>
      <c r="F26" s="8">
        <v>691623739123068.38</v>
      </c>
      <c r="G26" s="8">
        <f t="shared" si="1"/>
        <v>691.62373912306839</v>
      </c>
      <c r="H26" s="25">
        <f t="shared" si="2"/>
        <v>0.30021156079221267</v>
      </c>
      <c r="I26" s="25">
        <v>201.26537350477994</v>
      </c>
      <c r="J26" s="25">
        <v>200.48631235800607</v>
      </c>
      <c r="K26" s="25">
        <v>100</v>
      </c>
      <c r="L26" s="25">
        <v>113.51109338828141</v>
      </c>
      <c r="M26" s="25">
        <v>100</v>
      </c>
      <c r="N26" s="25">
        <v>125.70856321983442</v>
      </c>
      <c r="O26" s="25">
        <v>80</v>
      </c>
      <c r="P26" s="25">
        <v>17.556324612164399</v>
      </c>
      <c r="Q26" s="72">
        <v>9</v>
      </c>
      <c r="R26" s="25">
        <v>14.47987</v>
      </c>
      <c r="S26" s="72">
        <v>4.5</v>
      </c>
      <c r="T26" s="14">
        <v>8.3072871655463203</v>
      </c>
      <c r="U26" s="25">
        <v>0.94225519126176494</v>
      </c>
      <c r="V26" s="25">
        <v>8.0312120767043425</v>
      </c>
      <c r="W26" s="8">
        <v>48.032051380357153</v>
      </c>
      <c r="X26" s="87">
        <v>12.007465013809476</v>
      </c>
      <c r="Y26" s="8">
        <v>1002447004.96</v>
      </c>
      <c r="Z26" s="8">
        <v>881776202.99000001</v>
      </c>
      <c r="AA26" s="8">
        <v>120670802.03000003</v>
      </c>
      <c r="AB26" s="8">
        <v>2353103.8900000011</v>
      </c>
      <c r="AC26" s="8">
        <v>218034237.99000001</v>
      </c>
      <c r="AD26" s="25">
        <v>87.962375928808825</v>
      </c>
    </row>
    <row r="27" spans="1:30" ht="14.4" customHeight="1">
      <c r="A27" s="1">
        <v>45444</v>
      </c>
      <c r="B27" s="98"/>
      <c r="C27" s="26" t="str">
        <f t="shared" si="0"/>
        <v>II</v>
      </c>
      <c r="D27" s="25">
        <v>5.0597817128869087</v>
      </c>
      <c r="E27" s="25">
        <v>9.8145733651285738</v>
      </c>
      <c r="F27" s="8">
        <v>699352292212236.5</v>
      </c>
      <c r="G27" s="8">
        <f t="shared" si="1"/>
        <v>699.35229221223653</v>
      </c>
      <c r="H27" s="25">
        <f t="shared" si="2"/>
        <v>1.1174505228764156</v>
      </c>
      <c r="I27" s="25">
        <v>189.58704179157976</v>
      </c>
      <c r="J27" s="25">
        <v>188.19429028523521</v>
      </c>
      <c r="K27" s="25">
        <v>100</v>
      </c>
      <c r="L27" s="25">
        <v>114.80084014765737</v>
      </c>
      <c r="M27" s="25">
        <v>100</v>
      </c>
      <c r="N27" s="25">
        <v>127.95488074951149</v>
      </c>
      <c r="O27" s="25">
        <v>80</v>
      </c>
      <c r="P27" s="25">
        <v>17.663052632593299</v>
      </c>
      <c r="Q27" s="72">
        <v>9</v>
      </c>
      <c r="R27" s="25">
        <v>14.64503</v>
      </c>
      <c r="S27" s="72">
        <v>4.5</v>
      </c>
      <c r="T27" s="14">
        <v>8.22201728036611</v>
      </c>
      <c r="U27" s="25">
        <v>0.77884162635322163</v>
      </c>
      <c r="V27" s="25">
        <v>6.4933485812881608</v>
      </c>
      <c r="W27" s="8">
        <v>51.456831345373722</v>
      </c>
      <c r="X27" s="87">
        <v>7.1301971633406858</v>
      </c>
      <c r="Y27" s="8">
        <v>1030003277.7499998</v>
      </c>
      <c r="Z27" s="8">
        <v>904729486.33999979</v>
      </c>
      <c r="AA27" s="8">
        <v>125273791.41000003</v>
      </c>
      <c r="AB27" s="8">
        <v>4003267.4800000004</v>
      </c>
      <c r="AC27" s="8">
        <v>229797264.18999994</v>
      </c>
      <c r="AD27" s="25">
        <v>87.837534684000673</v>
      </c>
    </row>
    <row r="28" spans="1:30" ht="14.4" customHeight="1">
      <c r="A28" s="1">
        <v>45536</v>
      </c>
      <c r="B28" s="98"/>
      <c r="C28" s="26" t="str">
        <f t="shared" si="0"/>
        <v>III</v>
      </c>
      <c r="D28" s="25">
        <v>5.0303171358232435</v>
      </c>
      <c r="E28" s="25">
        <v>9.8210511338343416</v>
      </c>
      <c r="F28" s="8">
        <v>701210238629119.13</v>
      </c>
      <c r="G28" s="8">
        <f t="shared" si="1"/>
        <v>701.21023862911909</v>
      </c>
      <c r="H28" s="25">
        <f t="shared" si="2"/>
        <v>0.26566673728992563</v>
      </c>
      <c r="I28" s="25">
        <v>193.18445608401723</v>
      </c>
      <c r="J28" s="25">
        <v>190.09857047814336</v>
      </c>
      <c r="K28" s="25">
        <v>100</v>
      </c>
      <c r="L28" s="25">
        <v>113.98445784486513</v>
      </c>
      <c r="M28" s="25">
        <v>100</v>
      </c>
      <c r="N28" s="25">
        <v>133.2026413457404</v>
      </c>
      <c r="O28" s="25">
        <v>80</v>
      </c>
      <c r="P28" s="25">
        <v>18.649315187394699</v>
      </c>
      <c r="Q28" s="72">
        <v>9</v>
      </c>
      <c r="R28" s="25">
        <v>15.145619999999999</v>
      </c>
      <c r="S28" s="72">
        <v>4.5</v>
      </c>
      <c r="T28" s="14">
        <v>7.899447903649885</v>
      </c>
      <c r="U28" s="25">
        <v>0.83226664614692858</v>
      </c>
      <c r="V28" s="25">
        <v>6.6209698492269986</v>
      </c>
      <c r="W28" s="8">
        <v>53.697285005600271</v>
      </c>
      <c r="X28" s="87">
        <v>4.3540451319064442</v>
      </c>
      <c r="Y28" s="8">
        <v>1027957101.0200005</v>
      </c>
      <c r="Z28" s="8">
        <v>897826854.61999989</v>
      </c>
      <c r="AA28" s="8">
        <v>130130246.26000002</v>
      </c>
      <c r="AB28" s="8">
        <v>6409855.7999999998</v>
      </c>
      <c r="AC28" s="8">
        <v>237999329.53000003</v>
      </c>
      <c r="AD28" s="25">
        <v>87.340887448427807</v>
      </c>
    </row>
    <row r="29" spans="1:30" ht="14.4" customHeight="1">
      <c r="A29" s="1">
        <v>45627</v>
      </c>
      <c r="B29" s="98"/>
      <c r="C29" s="26" t="str">
        <f t="shared" si="0"/>
        <v>IV</v>
      </c>
      <c r="D29" s="25">
        <v>4.6620733311134179</v>
      </c>
      <c r="E29" s="25">
        <v>9.469185954763951</v>
      </c>
      <c r="F29" s="8">
        <v>715832005897922.63</v>
      </c>
      <c r="G29" s="8">
        <f t="shared" si="1"/>
        <v>715.83200589792261</v>
      </c>
      <c r="H29" s="25">
        <f t="shared" si="2"/>
        <v>2.0852187351669862</v>
      </c>
      <c r="I29" s="25">
        <v>191.16769481327574</v>
      </c>
      <c r="J29" s="25">
        <v>183.83371225981233</v>
      </c>
      <c r="K29" s="25">
        <v>100</v>
      </c>
      <c r="L29" s="25">
        <v>114.88663724633857</v>
      </c>
      <c r="M29" s="25">
        <v>100</v>
      </c>
      <c r="N29" s="25">
        <v>137.97477125271655</v>
      </c>
      <c r="O29" s="25">
        <v>80</v>
      </c>
      <c r="P29" s="25">
        <v>18.4930325883278</v>
      </c>
      <c r="Q29" s="72">
        <v>9</v>
      </c>
      <c r="R29" s="25">
        <v>15.185480000000002</v>
      </c>
      <c r="S29" s="72">
        <v>4.5</v>
      </c>
      <c r="T29" s="14">
        <v>7.9160475623832962</v>
      </c>
      <c r="U29" s="25">
        <v>0.81895735155552707</v>
      </c>
      <c r="V29" s="25">
        <v>6.4829053464770414</v>
      </c>
      <c r="W29" s="8">
        <v>53.070737897228746</v>
      </c>
      <c r="X29" s="87">
        <v>-1.1668133841518826</v>
      </c>
      <c r="Y29" s="8">
        <v>1059485513.3200002</v>
      </c>
      <c r="Z29" s="8">
        <v>925645297.64999974</v>
      </c>
      <c r="AA29" s="8">
        <v>133840215.71000001</v>
      </c>
      <c r="AB29" s="8">
        <v>8676734.5</v>
      </c>
      <c r="AC29" s="8">
        <v>246361129.42000005</v>
      </c>
      <c r="AD29" s="25">
        <v>87.36743315624966</v>
      </c>
    </row>
    <row r="30" spans="1:30" ht="14.4" customHeight="1">
      <c r="A30" s="1">
        <v>45717</v>
      </c>
      <c r="B30" s="98">
        <f>YEAR(A30)</f>
        <v>2025</v>
      </c>
      <c r="C30" s="26" t="str">
        <f t="shared" si="0"/>
        <v>I</v>
      </c>
      <c r="D30" s="25">
        <v>4.6022405367623742</v>
      </c>
      <c r="E30" s="25">
        <v>9.1468958669340648</v>
      </c>
      <c r="F30" s="8">
        <v>723255164164263.75</v>
      </c>
      <c r="G30" s="8">
        <f t="shared" si="1"/>
        <v>723.25516416426376</v>
      </c>
      <c r="H30" s="25">
        <f t="shared" si="2"/>
        <v>1.036997257063089</v>
      </c>
      <c r="I30" s="25">
        <v>179.58528399694657</v>
      </c>
      <c r="J30" s="25">
        <v>171.86844443445963</v>
      </c>
      <c r="K30" s="25">
        <v>100</v>
      </c>
      <c r="L30" s="25">
        <v>114.39160310671441</v>
      </c>
      <c r="M30" s="25">
        <v>100</v>
      </c>
      <c r="N30" s="25">
        <v>137.50300744729472</v>
      </c>
      <c r="O30" s="25">
        <v>80</v>
      </c>
      <c r="P30" s="25">
        <v>18.166000389209799</v>
      </c>
      <c r="Q30" s="72">
        <v>9</v>
      </c>
      <c r="R30" s="25">
        <v>15.037249999999998</v>
      </c>
      <c r="S30" s="72">
        <v>4.5</v>
      </c>
      <c r="T30" s="14">
        <v>8.0842988934768574</v>
      </c>
      <c r="U30" s="25">
        <v>1.3314640238412334</v>
      </c>
      <c r="V30" s="25">
        <v>11.148543592398475</v>
      </c>
      <c r="W30" s="8">
        <v>50.872383508476588</v>
      </c>
      <c r="X30" s="87">
        <v>-4.1423098224284463</v>
      </c>
      <c r="Y30" s="8">
        <v>1063111729.6399999</v>
      </c>
      <c r="Z30" s="8">
        <v>931608460.94000018</v>
      </c>
      <c r="AA30" s="8">
        <v>131503268.7</v>
      </c>
      <c r="AB30" s="8">
        <v>3521204.6600000006</v>
      </c>
      <c r="AC30" s="8">
        <v>246209025.68000004</v>
      </c>
      <c r="AD30" s="25">
        <v>87.63034354399133</v>
      </c>
    </row>
    <row r="31" spans="1:30" ht="14.4" customHeight="1">
      <c r="A31" s="1">
        <v>45809</v>
      </c>
      <c r="B31" s="98"/>
      <c r="C31" s="26" t="str">
        <f t="shared" si="0"/>
        <v>II</v>
      </c>
      <c r="D31" s="25">
        <v>4.338869706254421</v>
      </c>
      <c r="E31" s="25">
        <v>8.8421739362806999</v>
      </c>
      <c r="F31" s="8">
        <v>736409257611197.38</v>
      </c>
      <c r="G31" s="8">
        <f t="shared" si="1"/>
        <v>736.4092576111974</v>
      </c>
      <c r="H31" s="25">
        <f t="shared" si="2"/>
        <v>1.8187348115424062</v>
      </c>
      <c r="I31" s="25">
        <v>179.08292059898699</v>
      </c>
      <c r="J31" s="25">
        <v>174.80706875722569</v>
      </c>
      <c r="K31" s="25">
        <v>100</v>
      </c>
      <c r="L31" s="25">
        <v>117.18976576538044</v>
      </c>
      <c r="M31" s="25">
        <v>100</v>
      </c>
      <c r="N31" s="25">
        <v>137.48381840566864</v>
      </c>
      <c r="O31" s="25">
        <v>80</v>
      </c>
      <c r="P31" s="25">
        <v>16.936439604361102</v>
      </c>
      <c r="Q31" s="72">
        <v>9</v>
      </c>
      <c r="R31" s="25">
        <v>14.016700000000002</v>
      </c>
      <c r="S31" s="72">
        <v>4.5</v>
      </c>
      <c r="T31" s="14">
        <v>9.2334718060573859</v>
      </c>
      <c r="U31" s="25">
        <v>1.2598501752941527</v>
      </c>
      <c r="V31" s="25">
        <v>11.932571273733483</v>
      </c>
      <c r="W31" s="8">
        <v>42.625471494144875</v>
      </c>
      <c r="X31" s="87">
        <v>-16.210980193128901</v>
      </c>
      <c r="Y31" s="8">
        <v>1079388045.8900001</v>
      </c>
      <c r="Z31" s="8">
        <v>962488566.58000004</v>
      </c>
      <c r="AA31" s="8">
        <v>116899479.26000001</v>
      </c>
      <c r="AB31" s="8">
        <v>6778054.5799999991</v>
      </c>
      <c r="AC31" s="8">
        <v>240705585.24999997</v>
      </c>
      <c r="AD31" s="25">
        <v>89.169837506064681</v>
      </c>
    </row>
    <row r="32" spans="1:30" ht="14.4" customHeight="1">
      <c r="A32" s="1">
        <v>45901</v>
      </c>
      <c r="B32" s="98"/>
      <c r="C32" s="26" t="str">
        <f t="shared" si="0"/>
        <v>III</v>
      </c>
      <c r="D32" s="25">
        <v>4.0901198032264237</v>
      </c>
      <c r="E32" s="25">
        <v>8.4058023726682247</v>
      </c>
      <c r="F32" s="8">
        <v>748602631912942.5</v>
      </c>
      <c r="G32" s="8">
        <f t="shared" si="1"/>
        <v>748.60263191294246</v>
      </c>
      <c r="H32" s="25">
        <f t="shared" si="2"/>
        <v>1.6557877533069796</v>
      </c>
      <c r="I32" s="25">
        <v>186.14828353741609</v>
      </c>
      <c r="J32" s="25">
        <v>179.96600333058819</v>
      </c>
      <c r="K32" s="25">
        <v>100</v>
      </c>
      <c r="L32" s="25">
        <v>116.74722626771829</v>
      </c>
      <c r="M32" s="25">
        <v>100</v>
      </c>
      <c r="N32" s="25">
        <v>137.63550644884035</v>
      </c>
      <c r="O32" s="25">
        <v>80</v>
      </c>
      <c r="P32" s="25">
        <v>17.839528451213202</v>
      </c>
      <c r="Q32" s="72">
        <v>9</v>
      </c>
      <c r="R32" s="25">
        <v>14.72339</v>
      </c>
      <c r="S32" s="72">
        <v>4.5</v>
      </c>
      <c r="T32" s="14">
        <v>8.9978582063051373</v>
      </c>
      <c r="U32" s="25">
        <v>1.3464128392231878</v>
      </c>
      <c r="V32" s="25">
        <v>12.273850883771932</v>
      </c>
      <c r="W32" s="8">
        <v>42.626405224167037</v>
      </c>
      <c r="X32" s="87">
        <v>2.1905447363566601E-3</v>
      </c>
      <c r="Y32" s="8">
        <v>1093813833.8900008</v>
      </c>
      <c r="Z32" s="8">
        <v>972250034.1699996</v>
      </c>
      <c r="AA32" s="8">
        <v>121563799.83000003</v>
      </c>
      <c r="AB32" s="8">
        <v>11026951.280000003</v>
      </c>
      <c r="AC32" s="8">
        <v>251418271.30999997</v>
      </c>
      <c r="AD32" s="25">
        <v>88.886244079792263</v>
      </c>
    </row>
    <row r="33" spans="1:30" ht="14.4" customHeight="1">
      <c r="A33" s="1">
        <v>45992</v>
      </c>
      <c r="B33" s="98"/>
      <c r="C33" s="26" t="str">
        <f>ROMAN(MONTH(A33)/3)</f>
        <v>IV</v>
      </c>
      <c r="L33" s="25"/>
      <c r="M33" s="25"/>
      <c r="Q33" s="72"/>
      <c r="R33" s="25"/>
      <c r="U33" s="87"/>
      <c r="V33" s="87"/>
      <c r="AD33" s="1"/>
    </row>
    <row r="34" spans="1:30" ht="14.4" customHeight="1"/>
    <row r="35" spans="1:30" ht="14.4" customHeight="1"/>
    <row r="36" spans="1:30" ht="14.4" customHeight="1"/>
    <row r="37" spans="1:30" ht="14.4" customHeight="1"/>
    <row r="38" spans="1:30" ht="14.4" customHeight="1"/>
    <row r="39" spans="1:30" ht="14.4" customHeight="1"/>
    <row r="40" spans="1:30" ht="14.4" customHeight="1"/>
    <row r="41" spans="1:30" ht="14.4" customHeight="1"/>
    <row r="42" spans="1:30" ht="14.4" customHeight="1"/>
    <row r="43" spans="1:30" ht="14.4" customHeight="1"/>
    <row r="44" spans="1:30" ht="14.4" customHeight="1"/>
    <row r="45" spans="1:30" ht="14.4" customHeight="1"/>
    <row r="46" spans="1:30" ht="14.4" customHeight="1"/>
    <row r="47" spans="1:30" ht="14.4" customHeight="1"/>
    <row r="48" spans="1:30" ht="14.4" customHeight="1"/>
    <row r="49" ht="14.4" customHeight="1"/>
    <row r="50" ht="14.4" customHeight="1"/>
    <row r="51" ht="14.4" customHeight="1"/>
    <row r="52" ht="14.4" customHeight="1"/>
    <row r="53" ht="14.4" customHeight="1"/>
    <row r="54" ht="14.4" customHeight="1"/>
    <row r="55" ht="14.4" customHeight="1"/>
    <row r="56" ht="14.4" customHeight="1"/>
    <row r="57" ht="14.4" customHeight="1"/>
    <row r="58" ht="14.4" customHeight="1"/>
    <row r="59" ht="14.4" customHeight="1"/>
    <row r="60" ht="14.4" customHeight="1"/>
    <row r="61" ht="14.4" customHeight="1"/>
    <row r="62" ht="14.4" customHeight="1"/>
    <row r="63" ht="14.4" customHeight="1"/>
    <row r="64" ht="14.4" customHeight="1"/>
    <row r="65" ht="14.4" customHeight="1"/>
    <row r="66" ht="14.4" customHeight="1"/>
    <row r="67" ht="14.4" customHeight="1"/>
    <row r="68" ht="14.4" customHeight="1"/>
    <row r="69" ht="14.4" customHeight="1"/>
    <row r="70" ht="14.4" customHeight="1"/>
    <row r="71" ht="14.4" customHeight="1"/>
    <row r="72" ht="14.4" customHeight="1"/>
    <row r="73" ht="14.4" customHeight="1"/>
    <row r="74" ht="14.4" customHeight="1"/>
    <row r="75" ht="14.4" customHeight="1"/>
    <row r="76" ht="14.4" customHeight="1"/>
    <row r="77" ht="14.4" customHeight="1"/>
    <row r="78" ht="14.4" customHeight="1"/>
    <row r="79" ht="14.4" customHeight="1"/>
    <row r="80" ht="14.4" customHeight="1"/>
    <row r="81" ht="14.4" customHeight="1"/>
    <row r="82" ht="14.4" customHeight="1"/>
    <row r="83" ht="14.4" customHeight="1"/>
    <row r="84" ht="14.4" customHeight="1"/>
    <row r="85" ht="14.4" customHeight="1"/>
    <row r="86" ht="14.4" customHeight="1"/>
    <row r="87" ht="14.4" customHeight="1"/>
  </sheetData>
  <mergeCells count="13">
    <mergeCell ref="D1:F1"/>
    <mergeCell ref="I1:O1"/>
    <mergeCell ref="P1:S1"/>
    <mergeCell ref="U1:V1"/>
    <mergeCell ref="Y1:AA1"/>
    <mergeCell ref="W1:X1"/>
    <mergeCell ref="B26:B29"/>
    <mergeCell ref="B30:B33"/>
    <mergeCell ref="B6:B9"/>
    <mergeCell ref="B10:B13"/>
    <mergeCell ref="B14:B17"/>
    <mergeCell ref="B18:B21"/>
    <mergeCell ref="B22:B2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C6E6A-916B-48BD-BD92-B34A0E764937}">
  <dimension ref="A1:X57"/>
  <sheetViews>
    <sheetView showGridLines="0" topLeftCell="A39" zoomScale="113" workbookViewId="0">
      <selection activeCell="T43" sqref="T43:U43"/>
    </sheetView>
  </sheetViews>
  <sheetFormatPr baseColWidth="10" defaultRowHeight="14.4"/>
  <cols>
    <col min="1" max="1" width="11" bestFit="1" customWidth="1"/>
    <col min="2" max="21" width="7.88671875" customWidth="1"/>
    <col min="22" max="22" width="15" customWidth="1"/>
  </cols>
  <sheetData>
    <row r="1" spans="1:24">
      <c r="B1" s="100" t="s">
        <v>106</v>
      </c>
      <c r="C1" s="100"/>
      <c r="D1" s="100"/>
      <c r="E1" s="32" t="s">
        <v>107</v>
      </c>
      <c r="F1" s="101" t="s">
        <v>110</v>
      </c>
      <c r="G1" s="101"/>
      <c r="H1" s="101"/>
      <c r="I1" s="101"/>
      <c r="J1" s="101"/>
      <c r="K1" s="101"/>
      <c r="L1" s="101"/>
      <c r="M1" s="101"/>
      <c r="N1" s="101"/>
      <c r="O1" s="99" t="s">
        <v>112</v>
      </c>
      <c r="P1" s="99"/>
      <c r="Q1" s="97"/>
      <c r="R1" s="97"/>
      <c r="S1" s="97"/>
      <c r="T1" s="97"/>
    </row>
    <row r="2" spans="1:24">
      <c r="A2" s="1" t="s">
        <v>0</v>
      </c>
      <c r="B2" t="s">
        <v>1</v>
      </c>
      <c r="C2" t="s">
        <v>103</v>
      </c>
      <c r="D2" t="s">
        <v>3</v>
      </c>
      <c r="E2" t="s">
        <v>105</v>
      </c>
      <c r="F2" t="s">
        <v>8</v>
      </c>
      <c r="G2" t="s">
        <v>11</v>
      </c>
      <c r="H2" t="s">
        <v>13</v>
      </c>
      <c r="I2" t="s">
        <v>16</v>
      </c>
      <c r="J2" t="s">
        <v>30</v>
      </c>
      <c r="K2" t="s">
        <v>32</v>
      </c>
      <c r="L2" t="s">
        <v>44</v>
      </c>
      <c r="M2" t="s">
        <v>45</v>
      </c>
      <c r="N2" t="s">
        <v>29</v>
      </c>
      <c r="O2" t="s">
        <v>37</v>
      </c>
      <c r="P2" t="s">
        <v>39</v>
      </c>
      <c r="Q2" t="s">
        <v>50</v>
      </c>
      <c r="R2" t="s">
        <v>51</v>
      </c>
      <c r="S2" t="s">
        <v>148</v>
      </c>
      <c r="T2" t="s">
        <v>59</v>
      </c>
      <c r="V2" s="74" t="s">
        <v>142</v>
      </c>
    </row>
    <row r="3" spans="1:24">
      <c r="A3" s="1"/>
      <c r="B3" s="73" t="s">
        <v>19</v>
      </c>
      <c r="C3" t="s">
        <v>108</v>
      </c>
      <c r="D3" t="s">
        <v>109</v>
      </c>
      <c r="E3" t="s">
        <v>104</v>
      </c>
      <c r="F3" t="s">
        <v>114</v>
      </c>
      <c r="G3" t="s">
        <v>115</v>
      </c>
      <c r="H3" t="s">
        <v>116</v>
      </c>
      <c r="I3" t="s">
        <v>117</v>
      </c>
      <c r="J3" t="s">
        <v>31</v>
      </c>
      <c r="K3" t="s">
        <v>33</v>
      </c>
      <c r="L3" t="s">
        <v>118</v>
      </c>
      <c r="M3" t="s">
        <v>41</v>
      </c>
      <c r="N3" t="s">
        <v>119</v>
      </c>
      <c r="O3" t="s">
        <v>36</v>
      </c>
      <c r="P3" t="s">
        <v>120</v>
      </c>
      <c r="Q3" t="s">
        <v>121</v>
      </c>
      <c r="R3" t="s">
        <v>61</v>
      </c>
      <c r="S3" t="s">
        <v>147</v>
      </c>
      <c r="T3" t="s">
        <v>122</v>
      </c>
      <c r="W3" s="25"/>
    </row>
    <row r="4" spans="1:24">
      <c r="A4" s="1">
        <v>43525</v>
      </c>
      <c r="B4" s="25">
        <v>3.4755274143507364</v>
      </c>
      <c r="C4">
        <v>1.4098000000000006</v>
      </c>
      <c r="D4">
        <v>6</v>
      </c>
      <c r="E4">
        <v>3.21</v>
      </c>
      <c r="F4">
        <v>4.25</v>
      </c>
      <c r="G4">
        <v>4.54564257512087</v>
      </c>
      <c r="H4">
        <v>12.013523798468301</v>
      </c>
      <c r="I4">
        <v>4.2556786475016697</v>
      </c>
      <c r="J4">
        <v>19.37</v>
      </c>
      <c r="K4">
        <v>29.060000000000002</v>
      </c>
      <c r="L4">
        <v>10.42</v>
      </c>
      <c r="M4">
        <v>11.626666666666667</v>
      </c>
      <c r="N4" s="25">
        <v>-0.89203178733173849</v>
      </c>
      <c r="O4" s="25">
        <v>-0.5935390853403073</v>
      </c>
      <c r="P4" s="25">
        <v>43.131536253935906</v>
      </c>
      <c r="Q4" s="25">
        <v>-8.8019265469966079</v>
      </c>
      <c r="R4" s="25">
        <v>-9.4374077229137754</v>
      </c>
      <c r="S4" s="25">
        <v>5.9266362464576963</v>
      </c>
      <c r="T4">
        <v>2.4017777777777809</v>
      </c>
    </row>
    <row r="5" spans="1:24">
      <c r="A5" s="1">
        <v>43617</v>
      </c>
      <c r="B5" s="25">
        <v>3.0750980391542697</v>
      </c>
      <c r="C5">
        <v>0.41439999999999877</v>
      </c>
      <c r="D5">
        <v>6</v>
      </c>
      <c r="E5">
        <v>3.43</v>
      </c>
      <c r="F5">
        <v>4.25</v>
      </c>
      <c r="G5">
        <v>4.51702660357798</v>
      </c>
      <c r="H5">
        <v>11.438385703570599</v>
      </c>
      <c r="I5">
        <v>4.2643351532382701</v>
      </c>
      <c r="J5">
        <v>19.3</v>
      </c>
      <c r="K5">
        <v>28.95</v>
      </c>
      <c r="L5">
        <v>10.46</v>
      </c>
      <c r="M5">
        <v>11.536666666666667</v>
      </c>
      <c r="N5" s="25">
        <v>3.3055388417772464</v>
      </c>
      <c r="O5" s="25">
        <v>0.12438238617207202</v>
      </c>
      <c r="P5" s="25">
        <v>45.841153946304551</v>
      </c>
      <c r="Q5" s="25">
        <v>11.606085405182439</v>
      </c>
      <c r="R5" s="25">
        <v>6.3408751327679065</v>
      </c>
      <c r="S5" s="25">
        <v>2.3087702735068412</v>
      </c>
      <c r="T5">
        <v>2.3973626373626375</v>
      </c>
      <c r="U5" s="25"/>
      <c r="X5" s="75"/>
    </row>
    <row r="6" spans="1:24">
      <c r="A6" s="1">
        <v>43709</v>
      </c>
      <c r="B6" s="25">
        <v>3.1269436421785173</v>
      </c>
      <c r="C6">
        <v>1.1295999999999999</v>
      </c>
      <c r="D6">
        <v>6</v>
      </c>
      <c r="E6">
        <v>3.82</v>
      </c>
      <c r="F6">
        <v>4.25</v>
      </c>
      <c r="G6">
        <v>4.4822798476903296</v>
      </c>
      <c r="H6">
        <v>11.4814752882085</v>
      </c>
      <c r="I6">
        <v>4.2578276097955303</v>
      </c>
      <c r="J6">
        <v>19.32</v>
      </c>
      <c r="K6">
        <v>28.98</v>
      </c>
      <c r="L6">
        <v>10.393333333333333</v>
      </c>
      <c r="M6">
        <v>11.483333333333334</v>
      </c>
      <c r="N6" s="25">
        <v>3.0023820849282878</v>
      </c>
      <c r="O6" s="25">
        <v>-0.68789345515338451</v>
      </c>
      <c r="P6" s="25">
        <v>47.946052462484857</v>
      </c>
      <c r="Q6" s="25">
        <v>-10.460716067804002</v>
      </c>
      <c r="R6" s="25">
        <v>2.5591367056999088</v>
      </c>
      <c r="S6" s="25">
        <v>0.80897577086528683</v>
      </c>
      <c r="T6">
        <v>2.1921739130434785</v>
      </c>
      <c r="U6" s="25"/>
      <c r="W6" s="75"/>
      <c r="X6" s="75"/>
    </row>
    <row r="7" spans="1:24">
      <c r="A7" s="1">
        <v>43800</v>
      </c>
      <c r="B7" s="25">
        <v>3.0910783324639084</v>
      </c>
      <c r="C7">
        <v>-3.9400000000000546E-2</v>
      </c>
      <c r="D7">
        <v>6</v>
      </c>
      <c r="E7">
        <v>3.8</v>
      </c>
      <c r="F7">
        <v>4.25</v>
      </c>
      <c r="G7">
        <v>4.5226599248066996</v>
      </c>
      <c r="H7">
        <v>10.6651768819494</v>
      </c>
      <c r="I7">
        <v>4.2582713236404697</v>
      </c>
      <c r="J7">
        <v>18.91</v>
      </c>
      <c r="K7">
        <v>28.37</v>
      </c>
      <c r="L7">
        <v>10.36</v>
      </c>
      <c r="M7">
        <v>11.339999999999998</v>
      </c>
      <c r="N7" s="25">
        <v>1.978211057716279</v>
      </c>
      <c r="O7" s="25">
        <v>-1.3002014832123223</v>
      </c>
      <c r="P7" s="25">
        <v>48.389314842334144</v>
      </c>
      <c r="Q7" s="25">
        <v>0.13280387420489884</v>
      </c>
      <c r="R7" s="25">
        <v>-3.6455244859098701</v>
      </c>
      <c r="S7" s="25">
        <v>0.56448518815287807</v>
      </c>
      <c r="T7">
        <v>1.6456521739130441</v>
      </c>
      <c r="U7" s="25"/>
      <c r="W7" s="75"/>
      <c r="X7" s="75"/>
    </row>
    <row r="8" spans="1:24">
      <c r="A8" s="1">
        <v>43891</v>
      </c>
      <c r="B8" s="25">
        <v>0.34608976169481309</v>
      </c>
      <c r="C8">
        <v>2.0014000000000003</v>
      </c>
      <c r="D8">
        <v>6</v>
      </c>
      <c r="E8">
        <v>3.86</v>
      </c>
      <c r="F8">
        <v>3.75</v>
      </c>
      <c r="G8">
        <v>4.50458135966245</v>
      </c>
      <c r="H8">
        <v>10.237264058219999</v>
      </c>
      <c r="I8">
        <v>4.1799759999999999</v>
      </c>
      <c r="J8">
        <v>18.95</v>
      </c>
      <c r="K8">
        <v>28.43</v>
      </c>
      <c r="L8">
        <v>10.38</v>
      </c>
      <c r="M8">
        <v>11.553333333333335</v>
      </c>
      <c r="N8" s="25">
        <v>3.8618765568518065</v>
      </c>
      <c r="O8" s="25">
        <v>-0.24712994387537424</v>
      </c>
      <c r="P8" s="25">
        <v>55.312830840159336</v>
      </c>
      <c r="Q8" s="25">
        <v>-8.3128232165987761</v>
      </c>
      <c r="R8" s="25">
        <v>-10.097165856250717</v>
      </c>
      <c r="S8" s="25">
        <v>0.31842217356845393</v>
      </c>
      <c r="T8">
        <v>1.2549450549450549</v>
      </c>
      <c r="U8" s="25"/>
      <c r="W8" s="75"/>
      <c r="X8" s="75"/>
    </row>
    <row r="9" spans="1:24">
      <c r="A9" s="1">
        <v>43983</v>
      </c>
      <c r="B9" s="25">
        <v>-16.711006681806069</v>
      </c>
      <c r="C9">
        <v>10.636200000000002</v>
      </c>
      <c r="D9">
        <v>6</v>
      </c>
      <c r="E9">
        <v>2.19</v>
      </c>
      <c r="F9">
        <v>2.75</v>
      </c>
      <c r="G9">
        <v>3.76423182878675</v>
      </c>
      <c r="H9">
        <v>10.011268643707499</v>
      </c>
      <c r="I9">
        <v>2.7532130000000001</v>
      </c>
      <c r="J9">
        <v>18.12</v>
      </c>
      <c r="K9">
        <v>27.18</v>
      </c>
      <c r="L9">
        <v>10.333333333333334</v>
      </c>
      <c r="M9">
        <v>11.63</v>
      </c>
      <c r="N9" s="25">
        <v>8.7699930288768808</v>
      </c>
      <c r="O9" s="25">
        <v>-2.8174630413598143</v>
      </c>
      <c r="P9" s="25">
        <v>57.223533618267915</v>
      </c>
      <c r="Q9" s="25">
        <v>-27.575546496746732</v>
      </c>
      <c r="R9" s="25">
        <v>-26.091818515761371</v>
      </c>
      <c r="S9" s="25">
        <v>6.1627617903976128</v>
      </c>
      <c r="T9">
        <v>5.8791208791208756E-2</v>
      </c>
      <c r="U9" s="25"/>
      <c r="W9" s="75"/>
      <c r="X9" s="75"/>
    </row>
    <row r="10" spans="1:24">
      <c r="A10" s="1">
        <v>44075</v>
      </c>
      <c r="B10" s="25">
        <v>-9.0802619617547009</v>
      </c>
      <c r="C10">
        <v>5.4924999999999997</v>
      </c>
      <c r="D10">
        <v>6</v>
      </c>
      <c r="E10">
        <v>1.97</v>
      </c>
      <c r="F10">
        <v>1.75</v>
      </c>
      <c r="G10">
        <v>2.3895738100936699</v>
      </c>
      <c r="H10">
        <v>9.1802661402450507</v>
      </c>
      <c r="I10">
        <v>1.9666790000000001</v>
      </c>
      <c r="J10">
        <v>18.350000000000001</v>
      </c>
      <c r="K10">
        <v>27.529999999999998</v>
      </c>
      <c r="L10">
        <v>10.256666666666666</v>
      </c>
      <c r="M10">
        <v>11.62</v>
      </c>
      <c r="N10" s="25">
        <v>-3.0087656506917693</v>
      </c>
      <c r="O10" s="25">
        <v>-2.9174182092621548</v>
      </c>
      <c r="P10" s="25">
        <v>61.384387259166772</v>
      </c>
      <c r="Q10" s="25">
        <v>20.498169277461724</v>
      </c>
      <c r="R10" s="25">
        <v>21.60525275729065</v>
      </c>
      <c r="S10" s="25">
        <v>0.62694328336447591</v>
      </c>
      <c r="T10">
        <v>9.2608695652173847E-2</v>
      </c>
      <c r="U10" s="25"/>
      <c r="W10" s="75"/>
      <c r="X10" s="75"/>
    </row>
    <row r="11" spans="1:24">
      <c r="A11" s="1">
        <v>44166</v>
      </c>
      <c r="B11" s="25">
        <v>-3.3098451514189833</v>
      </c>
      <c r="C11">
        <v>3.9644999999999992</v>
      </c>
      <c r="D11">
        <v>6</v>
      </c>
      <c r="E11">
        <v>1.61</v>
      </c>
      <c r="F11">
        <v>1.75</v>
      </c>
      <c r="G11">
        <v>1.92775798697989</v>
      </c>
      <c r="H11">
        <v>8.3872394598874802</v>
      </c>
      <c r="I11">
        <v>1.756829</v>
      </c>
      <c r="J11">
        <v>17.46</v>
      </c>
      <c r="K11">
        <v>26.19</v>
      </c>
      <c r="L11">
        <v>9.7066666666666652</v>
      </c>
      <c r="M11">
        <v>11.403333333333334</v>
      </c>
      <c r="N11" s="25">
        <v>-1.838119324437359</v>
      </c>
      <c r="O11" s="25">
        <v>-1.8043054769729487</v>
      </c>
      <c r="P11" s="25">
        <v>60.657103435081183</v>
      </c>
      <c r="Q11" s="25">
        <v>6.7112580372273394</v>
      </c>
      <c r="R11" s="25">
        <v>12.215060751217067</v>
      </c>
      <c r="S11" s="25">
        <v>3.601899674885721</v>
      </c>
      <c r="T11">
        <v>8.8804347826086899E-2</v>
      </c>
      <c r="U11" s="25"/>
      <c r="W11" s="75"/>
      <c r="X11" s="75"/>
    </row>
    <row r="12" spans="1:24">
      <c r="A12" s="1">
        <v>44256</v>
      </c>
      <c r="B12" s="25">
        <v>1.4997003938947273</v>
      </c>
      <c r="C12">
        <v>1.5427</v>
      </c>
      <c r="D12">
        <v>3.5</v>
      </c>
      <c r="E12">
        <v>1.51</v>
      </c>
      <c r="F12">
        <v>1.75</v>
      </c>
      <c r="G12">
        <v>1.77</v>
      </c>
      <c r="H12">
        <v>8.9210983185451997</v>
      </c>
      <c r="I12">
        <v>1.7144159999999999</v>
      </c>
      <c r="J12">
        <v>17.41</v>
      </c>
      <c r="K12">
        <v>26.114999999999998</v>
      </c>
      <c r="L12">
        <v>9.2799999999999994</v>
      </c>
      <c r="M12">
        <v>10.956666666666665</v>
      </c>
      <c r="N12" s="25">
        <v>-2.9708086985098991</v>
      </c>
      <c r="O12" s="25">
        <v>-1.2629580874944863</v>
      </c>
      <c r="P12" s="25">
        <v>53.548336381867706</v>
      </c>
      <c r="Q12" s="25">
        <v>8.982645462452064</v>
      </c>
      <c r="R12" s="25">
        <v>4.3058122080962589</v>
      </c>
      <c r="S12" s="25">
        <v>-0.22070493553428905</v>
      </c>
      <c r="T12">
        <v>7.688888888888902E-2</v>
      </c>
      <c r="U12" s="25"/>
      <c r="W12" s="75"/>
      <c r="X12" s="75"/>
    </row>
    <row r="13" spans="1:24">
      <c r="A13" s="1">
        <v>44348</v>
      </c>
      <c r="B13" s="25">
        <v>18.422283680751164</v>
      </c>
      <c r="C13">
        <v>-5.7125000000000021</v>
      </c>
      <c r="D13">
        <v>3.5</v>
      </c>
      <c r="E13">
        <v>3.63</v>
      </c>
      <c r="F13">
        <v>1.75</v>
      </c>
      <c r="G13">
        <v>1.91</v>
      </c>
      <c r="H13">
        <v>8.8239984618261893</v>
      </c>
      <c r="I13">
        <v>1.755347</v>
      </c>
      <c r="J13">
        <v>17.21</v>
      </c>
      <c r="K13">
        <v>25.814999999999998</v>
      </c>
      <c r="L13">
        <v>8.94</v>
      </c>
      <c r="M13">
        <v>10.653333333333334</v>
      </c>
      <c r="N13" s="25">
        <v>3.8893496485517227</v>
      </c>
      <c r="O13" s="25">
        <v>-1.7236350070414932</v>
      </c>
      <c r="P13" s="25">
        <v>55.504535039772492</v>
      </c>
      <c r="Q13" s="25">
        <v>3.6046036761534532</v>
      </c>
      <c r="R13" s="25">
        <v>10.395991296796367</v>
      </c>
      <c r="S13" s="25">
        <v>2.8527100711427306E-2</v>
      </c>
      <c r="T13">
        <v>6.8241758241758155E-2</v>
      </c>
      <c r="U13" s="25"/>
      <c r="W13" s="75"/>
      <c r="X13" s="75"/>
    </row>
    <row r="14" spans="1:24">
      <c r="A14" s="1">
        <v>44440</v>
      </c>
      <c r="B14" s="25">
        <v>13.323881690290023</v>
      </c>
      <c r="C14">
        <v>-4.3315000000000001</v>
      </c>
      <c r="D14">
        <v>3.5</v>
      </c>
      <c r="E14">
        <v>4.51</v>
      </c>
      <c r="F14">
        <v>1.75</v>
      </c>
      <c r="G14">
        <v>2.0499999999999998</v>
      </c>
      <c r="H14">
        <v>9.4555128733878799</v>
      </c>
      <c r="I14">
        <v>1.7862750000000001</v>
      </c>
      <c r="J14">
        <v>17.190000000000001</v>
      </c>
      <c r="K14">
        <v>25.785000000000004</v>
      </c>
      <c r="L14">
        <v>8.9233333333333338</v>
      </c>
      <c r="M14">
        <v>10.503333333333332</v>
      </c>
      <c r="N14" s="25">
        <v>4.1533494673720517</v>
      </c>
      <c r="O14" s="25">
        <v>-0.38700342650653696</v>
      </c>
      <c r="P14" s="25">
        <v>56.334899346494936</v>
      </c>
      <c r="Q14" s="25">
        <v>15.623518738439564</v>
      </c>
      <c r="R14" s="25">
        <v>11.977970704141732</v>
      </c>
      <c r="S14" s="25">
        <v>-0.33307106343809473</v>
      </c>
      <c r="T14">
        <v>0.09</v>
      </c>
      <c r="U14" s="25"/>
      <c r="W14" s="75"/>
      <c r="X14" s="75"/>
    </row>
    <row r="15" spans="1:24">
      <c r="A15" s="1">
        <v>44531</v>
      </c>
      <c r="B15" s="25">
        <v>11.081377613613384</v>
      </c>
      <c r="C15">
        <v>-2.8176999999999985</v>
      </c>
      <c r="D15">
        <v>3.5</v>
      </c>
      <c r="E15">
        <v>5.62</v>
      </c>
      <c r="F15">
        <v>3</v>
      </c>
      <c r="G15">
        <v>3.08</v>
      </c>
      <c r="H15">
        <v>9.8695735070617499</v>
      </c>
      <c r="I15">
        <v>2.7081590000000002</v>
      </c>
      <c r="J15">
        <v>17.46</v>
      </c>
      <c r="K15">
        <v>26.19</v>
      </c>
      <c r="L15">
        <v>9.1666666666666661</v>
      </c>
      <c r="M15">
        <v>10.69</v>
      </c>
      <c r="N15" s="25">
        <v>0.91731166129521868</v>
      </c>
      <c r="O15" s="25">
        <v>-3.6895371999252671</v>
      </c>
      <c r="P15" s="25">
        <v>60.048736652971016</v>
      </c>
      <c r="Q15" s="25">
        <v>16.800676479847652</v>
      </c>
      <c r="R15" s="25">
        <v>15.476948255871648</v>
      </c>
      <c r="S15" s="25">
        <v>-0.24160262898494436</v>
      </c>
      <c r="T15">
        <v>7.9456521739130495E-2</v>
      </c>
      <c r="U15" s="25"/>
      <c r="W15" s="75"/>
      <c r="X15" s="75"/>
    </row>
    <row r="16" spans="1:24">
      <c r="A16" s="1">
        <v>44621</v>
      </c>
      <c r="B16" s="25">
        <v>8.1051367162309589</v>
      </c>
      <c r="C16">
        <v>-2.6043000000000003</v>
      </c>
      <c r="D16">
        <v>10.07</v>
      </c>
      <c r="E16">
        <v>8.5299999999999994</v>
      </c>
      <c r="F16">
        <v>4</v>
      </c>
      <c r="G16">
        <v>4.97</v>
      </c>
      <c r="H16">
        <v>12.1864243174858</v>
      </c>
      <c r="I16">
        <v>4.0599999999999996</v>
      </c>
      <c r="J16">
        <v>18.47</v>
      </c>
      <c r="K16">
        <v>27.705000000000002</v>
      </c>
      <c r="L16">
        <v>9.6999999999999993</v>
      </c>
      <c r="M16">
        <v>10.913333333333334</v>
      </c>
      <c r="N16" s="25">
        <v>0.87462215058189996</v>
      </c>
      <c r="O16" s="25">
        <v>-1.1446695109761804</v>
      </c>
      <c r="P16" s="25">
        <v>49.015819921933598</v>
      </c>
      <c r="Q16" s="25">
        <v>2.3324988659722621</v>
      </c>
      <c r="R16" s="25">
        <v>1.8780518571194469</v>
      </c>
      <c r="S16" s="25">
        <v>-0.98206287516524826</v>
      </c>
      <c r="T16">
        <v>0.12144444444444449</v>
      </c>
      <c r="U16" s="25"/>
      <c r="W16" s="75"/>
      <c r="X16" s="75"/>
    </row>
    <row r="17" spans="1:24">
      <c r="A17" s="1">
        <v>44713</v>
      </c>
      <c r="B17" s="25">
        <v>12.386056909535085</v>
      </c>
      <c r="C17">
        <v>-3.3853999999999989</v>
      </c>
      <c r="D17">
        <v>10.07</v>
      </c>
      <c r="E17">
        <v>9.67</v>
      </c>
      <c r="F17">
        <v>6</v>
      </c>
      <c r="G17">
        <v>7.72</v>
      </c>
      <c r="H17">
        <v>14.3438945373977</v>
      </c>
      <c r="I17">
        <v>6.06</v>
      </c>
      <c r="J17">
        <v>20.399999999999999</v>
      </c>
      <c r="K17">
        <v>30.599999999999998</v>
      </c>
      <c r="L17">
        <v>11.296666666666667</v>
      </c>
      <c r="M17">
        <v>12.04</v>
      </c>
      <c r="N17" s="25">
        <v>4.9598371129259231E-2</v>
      </c>
      <c r="O17" s="25">
        <v>-1.1101603335406689</v>
      </c>
      <c r="P17" s="25">
        <v>51.637621577557795</v>
      </c>
      <c r="Q17" s="25">
        <v>22.122179091259422</v>
      </c>
      <c r="R17" s="25">
        <v>4.583281223996579</v>
      </c>
      <c r="S17" s="25">
        <v>-1.4472463513246321</v>
      </c>
      <c r="T17">
        <v>0.76681318681318589</v>
      </c>
      <c r="U17" s="25"/>
      <c r="W17" s="75"/>
      <c r="X17" s="75"/>
    </row>
    <row r="18" spans="1:24">
      <c r="A18" s="1">
        <v>44805</v>
      </c>
      <c r="B18" s="25">
        <v>7.4010353147935035</v>
      </c>
      <c r="C18">
        <v>-1.2128999999999994</v>
      </c>
      <c r="D18">
        <v>10.07</v>
      </c>
      <c r="E18">
        <v>11.44</v>
      </c>
      <c r="F18">
        <v>10</v>
      </c>
      <c r="G18">
        <v>10.99</v>
      </c>
      <c r="H18">
        <v>17.754872420654898</v>
      </c>
      <c r="I18">
        <v>9.07</v>
      </c>
      <c r="J18">
        <v>23.5</v>
      </c>
      <c r="K18">
        <v>35.25</v>
      </c>
      <c r="L18">
        <v>13.456666666666669</v>
      </c>
      <c r="M18">
        <v>13.51</v>
      </c>
      <c r="N18" s="25">
        <v>11.711950670603315</v>
      </c>
      <c r="O18" s="25">
        <v>-1.0613493477278069</v>
      </c>
      <c r="P18" s="25">
        <v>54.56791161080568</v>
      </c>
      <c r="Q18" s="25">
        <v>-3.4552320432958457</v>
      </c>
      <c r="R18" s="25">
        <v>7.0078065768974609</v>
      </c>
      <c r="S18" s="25">
        <v>-1.4661470013354145</v>
      </c>
      <c r="T18">
        <v>2.1829347826086987</v>
      </c>
      <c r="U18" s="25"/>
      <c r="W18" s="75"/>
      <c r="X18" s="75"/>
    </row>
    <row r="19" spans="1:24">
      <c r="A19" s="1">
        <v>44896</v>
      </c>
      <c r="B19" s="25">
        <v>2.330790474303825</v>
      </c>
      <c r="C19">
        <v>-0.82380000000000031</v>
      </c>
      <c r="D19">
        <v>10.07</v>
      </c>
      <c r="E19">
        <v>13.12</v>
      </c>
      <c r="F19">
        <v>12</v>
      </c>
      <c r="G19">
        <v>13.42</v>
      </c>
      <c r="H19">
        <v>20.688012219500301</v>
      </c>
      <c r="I19">
        <v>11.36</v>
      </c>
      <c r="J19">
        <v>27.639999999999997</v>
      </c>
      <c r="K19">
        <v>41.459999999999994</v>
      </c>
      <c r="L19">
        <v>16.103333333333335</v>
      </c>
      <c r="M19">
        <v>15.583333333333334</v>
      </c>
      <c r="N19" s="25">
        <v>9.9157332981849429</v>
      </c>
      <c r="O19" s="25">
        <v>-1.9574647813522819</v>
      </c>
      <c r="P19" s="25">
        <v>57.603272273963874</v>
      </c>
      <c r="Q19" s="25">
        <v>-11.029980262691288</v>
      </c>
      <c r="R19" s="25">
        <v>-13.356559674904888</v>
      </c>
      <c r="S19" s="25">
        <v>1.6738475458705171</v>
      </c>
      <c r="T19">
        <v>3.6533695652173921</v>
      </c>
      <c r="U19" s="25"/>
      <c r="W19" s="75"/>
      <c r="X19" s="75"/>
    </row>
    <row r="20" spans="1:24">
      <c r="A20" s="1">
        <v>44986</v>
      </c>
      <c r="B20" s="25">
        <v>2.8075118927961569</v>
      </c>
      <c r="C20">
        <v>-2.0886999999999993</v>
      </c>
      <c r="D20">
        <v>16</v>
      </c>
      <c r="E20">
        <v>13.34</v>
      </c>
      <c r="F20">
        <v>13</v>
      </c>
      <c r="G20">
        <v>13.31</v>
      </c>
      <c r="H20">
        <v>22.053199653218499</v>
      </c>
      <c r="I20">
        <v>12.64</v>
      </c>
      <c r="J20">
        <v>30.84</v>
      </c>
      <c r="K20">
        <v>46.26</v>
      </c>
      <c r="L20">
        <v>17.79</v>
      </c>
      <c r="M20">
        <v>16.346666666666668</v>
      </c>
      <c r="N20" s="25">
        <v>-0.98924109227783363</v>
      </c>
      <c r="O20" s="25">
        <v>-0.87111318692298678</v>
      </c>
      <c r="P20" s="25">
        <v>53.707697945462101</v>
      </c>
      <c r="Q20" s="25">
        <v>-7.3057840424936611</v>
      </c>
      <c r="R20" s="25">
        <v>-7.6183246522584573</v>
      </c>
      <c r="S20" s="25">
        <v>1.2162247437518383</v>
      </c>
      <c r="T20">
        <v>4.5145555555555541</v>
      </c>
      <c r="U20" s="25"/>
      <c r="W20" s="75"/>
      <c r="X20" s="75"/>
    </row>
    <row r="21" spans="1:24">
      <c r="A21" s="1">
        <v>45078</v>
      </c>
      <c r="B21" s="25">
        <v>0.40576595443431529</v>
      </c>
      <c r="C21">
        <v>-1.9188903790000005</v>
      </c>
      <c r="D21">
        <v>16</v>
      </c>
      <c r="E21">
        <v>12.13</v>
      </c>
      <c r="F21">
        <v>13.25</v>
      </c>
      <c r="G21">
        <v>13.02</v>
      </c>
      <c r="H21">
        <v>20.2234364846685</v>
      </c>
      <c r="I21">
        <v>13.28</v>
      </c>
      <c r="J21">
        <v>29.759999999999998</v>
      </c>
      <c r="K21">
        <v>44.639999999999993</v>
      </c>
      <c r="L21">
        <v>17.669999999999998</v>
      </c>
      <c r="M21">
        <v>15.19</v>
      </c>
      <c r="N21" s="25">
        <v>-6.8963205914629917</v>
      </c>
      <c r="O21" s="25">
        <v>2.2797049551126127E-2</v>
      </c>
      <c r="P21" s="25">
        <v>51.820009876863026</v>
      </c>
      <c r="Q21" s="25">
        <v>-1.4373224684463299</v>
      </c>
      <c r="R21" s="25">
        <v>-6.0390127736990982</v>
      </c>
      <c r="S21" s="25">
        <v>-0.21894971756709344</v>
      </c>
      <c r="T21">
        <v>4.988131868131866</v>
      </c>
      <c r="U21" s="25"/>
      <c r="W21" s="75"/>
      <c r="X21" s="75"/>
    </row>
    <row r="22" spans="1:24">
      <c r="A22" s="1">
        <v>45170</v>
      </c>
      <c r="B22" s="25">
        <v>-0.44678468326799248</v>
      </c>
      <c r="C22">
        <v>-1.4957258196677863</v>
      </c>
      <c r="D22">
        <v>16</v>
      </c>
      <c r="E22">
        <v>10.99</v>
      </c>
      <c r="F22">
        <v>13.25</v>
      </c>
      <c r="G22">
        <v>13.07</v>
      </c>
      <c r="H22">
        <v>20.0039016583418</v>
      </c>
      <c r="I22">
        <v>13.24</v>
      </c>
      <c r="J22">
        <v>28.03</v>
      </c>
      <c r="K22">
        <v>42.045000000000002</v>
      </c>
      <c r="L22">
        <v>17.169999999999998</v>
      </c>
      <c r="M22">
        <v>14.803333333333335</v>
      </c>
      <c r="N22" s="25">
        <v>-8.6474671612999572</v>
      </c>
      <c r="O22" s="25">
        <v>-0.65306694804184406</v>
      </c>
      <c r="P22" s="25">
        <v>51.791939015314803</v>
      </c>
      <c r="Q22" s="25">
        <v>0.16609089848103728</v>
      </c>
      <c r="R22" s="25">
        <v>-0.95441748746271227</v>
      </c>
      <c r="S22" s="25">
        <v>-0.47127120941481881</v>
      </c>
      <c r="T22">
        <v>5.2592391304347776</v>
      </c>
      <c r="U22" s="25"/>
      <c r="W22" s="75"/>
      <c r="X22" s="75"/>
    </row>
    <row r="23" spans="1:24">
      <c r="A23" s="1">
        <v>45261</v>
      </c>
      <c r="B23" s="25">
        <v>0.73162985707475059</v>
      </c>
      <c r="C23">
        <v>-0.25898260381839755</v>
      </c>
      <c r="D23">
        <v>16</v>
      </c>
      <c r="E23">
        <v>9.2799999999999994</v>
      </c>
      <c r="F23">
        <v>13</v>
      </c>
      <c r="G23">
        <v>12.63</v>
      </c>
      <c r="H23">
        <v>18.846325730573898</v>
      </c>
      <c r="I23">
        <v>13.14</v>
      </c>
      <c r="J23">
        <v>25.040000000000003</v>
      </c>
      <c r="K23">
        <v>37.56</v>
      </c>
      <c r="L23">
        <v>16.866666666666664</v>
      </c>
      <c r="M23">
        <v>14.49</v>
      </c>
      <c r="N23" s="25">
        <v>0.5314835915945143</v>
      </c>
      <c r="O23" s="25">
        <v>-2.721654701391957</v>
      </c>
      <c r="P23" s="25">
        <v>53.430605775981796</v>
      </c>
      <c r="Q23" s="25">
        <v>4.199581016802072</v>
      </c>
      <c r="R23" s="25">
        <v>4.2406218018884019</v>
      </c>
      <c r="S23" s="25">
        <v>3.547456949992704</v>
      </c>
      <c r="T23">
        <v>5.3299999999999956</v>
      </c>
      <c r="U23" s="25"/>
      <c r="W23" s="75"/>
      <c r="X23" s="75"/>
    </row>
    <row r="24" spans="1:24">
      <c r="A24" s="1">
        <v>45352</v>
      </c>
      <c r="B24" s="25">
        <v>0.31878092683700743</v>
      </c>
      <c r="C24">
        <v>1.2532194994357813</v>
      </c>
      <c r="D24">
        <v>12.07</v>
      </c>
      <c r="E24">
        <v>7.36</v>
      </c>
      <c r="F24">
        <v>12.25</v>
      </c>
      <c r="G24">
        <v>10.85</v>
      </c>
      <c r="H24">
        <v>17.230076911906199</v>
      </c>
      <c r="I24">
        <v>12.67</v>
      </c>
      <c r="J24">
        <v>22.2</v>
      </c>
      <c r="K24">
        <v>33.300000000000004</v>
      </c>
      <c r="L24">
        <v>16.296666666666667</v>
      </c>
      <c r="M24">
        <v>14.12</v>
      </c>
      <c r="N24" s="25">
        <v>-3.8126308370625415</v>
      </c>
      <c r="O24" s="25">
        <v>-0.95779015297247239</v>
      </c>
      <c r="P24" s="25">
        <v>50.704601586125165</v>
      </c>
      <c r="Q24" s="25">
        <v>-11.688567525608063</v>
      </c>
      <c r="R24" s="25">
        <v>-8.1293848234644681</v>
      </c>
      <c r="S24" s="25">
        <v>0.6480707002648175</v>
      </c>
      <c r="T24">
        <v>5.3299999999999956</v>
      </c>
      <c r="U24" s="25"/>
      <c r="W24" s="75"/>
      <c r="X24" s="75"/>
    </row>
    <row r="25" spans="1:24">
      <c r="A25" s="1">
        <v>45444</v>
      </c>
      <c r="B25" s="25">
        <v>1.5997578512279489</v>
      </c>
      <c r="C25">
        <v>0.92628055046683144</v>
      </c>
      <c r="D25">
        <v>12.07</v>
      </c>
      <c r="E25">
        <v>7.18</v>
      </c>
      <c r="F25">
        <v>11.75</v>
      </c>
      <c r="G25">
        <v>10.14</v>
      </c>
      <c r="H25">
        <v>16.2803932220733</v>
      </c>
      <c r="I25">
        <v>11.75</v>
      </c>
      <c r="J25">
        <v>20.560000000000002</v>
      </c>
      <c r="K25">
        <v>30.84</v>
      </c>
      <c r="L25">
        <v>14.906666666666666</v>
      </c>
      <c r="M25">
        <v>13.193333333333333</v>
      </c>
      <c r="N25" s="25">
        <v>0.28148629524426255</v>
      </c>
      <c r="O25" s="25">
        <v>-2.2662432729522708</v>
      </c>
      <c r="P25" s="25">
        <v>54.705059512023979</v>
      </c>
      <c r="Q25" s="25">
        <v>12.567888359659692</v>
      </c>
      <c r="R25" s="25">
        <v>10.044875081736732</v>
      </c>
      <c r="S25" s="25">
        <v>1.5114472734427735</v>
      </c>
      <c r="T25">
        <v>5.3299999999999956</v>
      </c>
      <c r="U25" s="25"/>
      <c r="W25" s="75"/>
      <c r="X25" s="75"/>
    </row>
    <row r="26" spans="1:24">
      <c r="A26" s="1">
        <v>45536</v>
      </c>
      <c r="B26" s="25">
        <v>1.6057210478165302</v>
      </c>
      <c r="C26">
        <v>-0.11819722855662107</v>
      </c>
      <c r="D26">
        <v>12.07</v>
      </c>
      <c r="E26">
        <v>5.81</v>
      </c>
      <c r="F26">
        <v>10.75</v>
      </c>
      <c r="G26">
        <v>9.68</v>
      </c>
      <c r="H26">
        <v>15.645052072637901</v>
      </c>
      <c r="I26">
        <v>10.7502895993397</v>
      </c>
      <c r="J26">
        <v>19.23</v>
      </c>
      <c r="K26">
        <v>28.849999999999998</v>
      </c>
      <c r="L26">
        <v>12.549999999999999</v>
      </c>
      <c r="M26">
        <v>11.956666666666665</v>
      </c>
      <c r="N26" s="25">
        <v>4.2804487716652693</v>
      </c>
      <c r="O26" s="25">
        <v>-0.92155763466283036</v>
      </c>
      <c r="P26" s="25">
        <v>55.814121675953174</v>
      </c>
      <c r="Q26" s="25">
        <v>-0.75776887321598829</v>
      </c>
      <c r="R26" s="25">
        <v>0.20732566934948601</v>
      </c>
      <c r="S26" s="25">
        <v>4.4013447648670621</v>
      </c>
      <c r="T26">
        <v>5.2647826086956471</v>
      </c>
      <c r="U26" s="25"/>
      <c r="W26" s="75"/>
      <c r="X26" s="75"/>
    </row>
    <row r="27" spans="1:24">
      <c r="A27" s="1">
        <v>45627</v>
      </c>
      <c r="B27" s="25">
        <v>2.3560545451554447</v>
      </c>
      <c r="C27">
        <v>-0.88842201581795344</v>
      </c>
      <c r="D27">
        <v>12.07</v>
      </c>
      <c r="E27">
        <v>5.2</v>
      </c>
      <c r="F27">
        <v>9.5</v>
      </c>
      <c r="G27">
        <v>9.2200000000000006</v>
      </c>
      <c r="H27">
        <v>14.027163337607201</v>
      </c>
      <c r="I27">
        <v>9.7100000000000009</v>
      </c>
      <c r="J27">
        <v>17.59</v>
      </c>
      <c r="K27">
        <v>26.39</v>
      </c>
      <c r="L27">
        <v>11.443333333333333</v>
      </c>
      <c r="M27">
        <v>11.393333333333333</v>
      </c>
      <c r="N27" s="25">
        <v>6.1810017732819302</v>
      </c>
      <c r="O27" s="25">
        <v>-2.5648931844345437</v>
      </c>
      <c r="P27" s="25">
        <v>59.305088861572472</v>
      </c>
      <c r="Q27" s="25">
        <v>2.3216648722347877</v>
      </c>
      <c r="R27" s="25">
        <v>6.3135285129137841</v>
      </c>
      <c r="S27" s="25">
        <v>-1.7311824090679064</v>
      </c>
      <c r="T27">
        <v>4.6479347826086919</v>
      </c>
      <c r="U27" s="25"/>
      <c r="W27" s="75"/>
      <c r="X27" s="75"/>
    </row>
    <row r="28" spans="1:24">
      <c r="A28" s="1">
        <v>45717</v>
      </c>
      <c r="B28" s="25">
        <v>2.5930290378729524</v>
      </c>
      <c r="C28">
        <v>-1.669350836472077</v>
      </c>
      <c r="D28">
        <v>9.5</v>
      </c>
      <c r="E28">
        <v>5.09</v>
      </c>
      <c r="F28">
        <v>9.5</v>
      </c>
      <c r="G28">
        <v>9.26</v>
      </c>
      <c r="H28">
        <v>14.3592953252745</v>
      </c>
      <c r="I28">
        <v>9.5</v>
      </c>
      <c r="J28">
        <v>16.61</v>
      </c>
      <c r="K28">
        <v>24.92</v>
      </c>
      <c r="L28">
        <v>11.660000000000002</v>
      </c>
      <c r="M28">
        <v>11.443333333333333</v>
      </c>
      <c r="N28" s="25">
        <v>-3.5408165775648572</v>
      </c>
      <c r="O28" s="82">
        <v>-2.0532868437313665</v>
      </c>
      <c r="P28" s="25">
        <v>56.7</v>
      </c>
      <c r="Q28" s="25">
        <v>-7.4399612868139355</v>
      </c>
      <c r="R28" s="25">
        <v>-5.3256070365053505</v>
      </c>
      <c r="S28" s="25">
        <v>2.1971705254217655</v>
      </c>
      <c r="T28">
        <v>4.3299999999999983</v>
      </c>
      <c r="U28" s="25"/>
      <c r="W28" s="75"/>
      <c r="X28" s="75"/>
    </row>
    <row r="29" spans="1:24">
      <c r="A29" s="1">
        <v>45809</v>
      </c>
      <c r="B29" s="25">
        <v>2.1174491221797496</v>
      </c>
      <c r="C29">
        <v>-1.714570085310962</v>
      </c>
      <c r="D29">
        <v>9.5</v>
      </c>
      <c r="E29">
        <v>4.82</v>
      </c>
      <c r="F29">
        <v>9.25</v>
      </c>
      <c r="G29">
        <v>8.94</v>
      </c>
      <c r="H29">
        <v>13.948467205362199</v>
      </c>
      <c r="I29">
        <v>9.25</v>
      </c>
      <c r="J29">
        <v>17.03</v>
      </c>
      <c r="K29">
        <v>25.55</v>
      </c>
      <c r="L29">
        <v>11.973333333333334</v>
      </c>
      <c r="M29">
        <v>11.563333333333333</v>
      </c>
      <c r="N29" s="25">
        <v>0.14106855707980806</v>
      </c>
      <c r="O29" s="82">
        <v>-1.6813043419819791</v>
      </c>
      <c r="P29" s="25">
        <v>58.1</v>
      </c>
      <c r="Q29" s="25">
        <v>4.0185863220040572</v>
      </c>
      <c r="R29" s="25">
        <v>6.7030817366219191</v>
      </c>
      <c r="S29" s="25">
        <v>2.0502747576456404</v>
      </c>
      <c r="T29">
        <v>4.3299999999999983</v>
      </c>
      <c r="U29" s="25"/>
      <c r="W29" s="75"/>
      <c r="X29" s="75"/>
    </row>
    <row r="30" spans="1:24">
      <c r="A30" s="1">
        <v>45901</v>
      </c>
      <c r="B30" s="25">
        <v>3.5978601551707357</v>
      </c>
      <c r="C30">
        <v>-0.96099447804031435</v>
      </c>
      <c r="D30">
        <v>9.5</v>
      </c>
      <c r="E30">
        <v>5.18</v>
      </c>
      <c r="F30">
        <v>9.25</v>
      </c>
      <c r="G30">
        <v>8.76</v>
      </c>
      <c r="H30" s="71" cm="1">
        <f t="array" ref="H30">TREND(H$4:H29,$G$4:$G29,G30)</f>
        <v>15.342676579338832</v>
      </c>
      <c r="I30">
        <v>9.25</v>
      </c>
      <c r="J30">
        <v>16.669999999999998</v>
      </c>
      <c r="K30">
        <v>25.009999999999998</v>
      </c>
      <c r="L30">
        <v>11.976666666666667</v>
      </c>
      <c r="M30">
        <v>11.593333333333334</v>
      </c>
      <c r="N30" s="25">
        <v>-4.637044428236285</v>
      </c>
      <c r="O30" s="82">
        <v>-0.31564476339910846</v>
      </c>
      <c r="P30" s="25">
        <v>57.5</v>
      </c>
      <c r="Q30" s="25">
        <v>4.1347667960224852</v>
      </c>
      <c r="R30" s="25">
        <v>6.6678485916007331</v>
      </c>
      <c r="S30" s="25">
        <v>1.0127820524196647</v>
      </c>
      <c r="T30">
        <v>4.2956521739130409</v>
      </c>
      <c r="U30" s="25"/>
      <c r="W30" s="75"/>
      <c r="X30" s="75"/>
    </row>
    <row r="31" spans="1:24">
      <c r="A31" s="1">
        <v>45992</v>
      </c>
      <c r="B31" s="25">
        <v>2.2680951451834943</v>
      </c>
      <c r="C31" s="5">
        <v>-1.1481917547277112</v>
      </c>
      <c r="D31" s="73">
        <v>9.5</v>
      </c>
      <c r="E31">
        <v>5.0999999999999996</v>
      </c>
      <c r="F31">
        <v>9.25</v>
      </c>
      <c r="G31">
        <v>8.9499999999999993</v>
      </c>
      <c r="H31" s="71" cm="1">
        <f t="array" ref="H31">TREND(H$4:H30,$G$4:$G30,G31)</f>
        <v>15.531557413920037</v>
      </c>
      <c r="I31">
        <v>3</v>
      </c>
      <c r="J31">
        <v>16.68</v>
      </c>
      <c r="K31">
        <v>25.019999999999996</v>
      </c>
      <c r="L31">
        <v>12.453333333333333</v>
      </c>
      <c r="M31">
        <v>12.086666666666666</v>
      </c>
      <c r="N31" s="25">
        <v>-4.6330043108837158</v>
      </c>
      <c r="O31" s="71"/>
      <c r="P31" s="71"/>
      <c r="Q31" s="25">
        <v>-35.782989030017461</v>
      </c>
      <c r="R31" s="25">
        <v>-32.402973895747103</v>
      </c>
      <c r="S31" s="25">
        <v>0.80390610605855672</v>
      </c>
      <c r="T31">
        <v>3.8952173913043429</v>
      </c>
      <c r="U31" s="25"/>
      <c r="W31" s="75"/>
      <c r="X31" s="75"/>
    </row>
    <row r="32" spans="1:24">
      <c r="A32" s="1"/>
      <c r="O32" s="5"/>
      <c r="W32" s="75"/>
    </row>
    <row r="33" spans="2:21" ht="15" thickBot="1"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</row>
    <row r="34" spans="2:21" ht="15" thickBot="1">
      <c r="B34" s="37"/>
      <c r="C34" s="45" t="s">
        <v>19</v>
      </c>
      <c r="D34" s="45" t="s">
        <v>108</v>
      </c>
      <c r="E34" s="45" t="s">
        <v>109</v>
      </c>
      <c r="F34" s="46" t="s">
        <v>104</v>
      </c>
      <c r="G34" s="47" t="s">
        <v>114</v>
      </c>
      <c r="H34" s="47" t="s">
        <v>115</v>
      </c>
      <c r="I34" s="47" t="s">
        <v>116</v>
      </c>
      <c r="J34" s="47" t="s">
        <v>117</v>
      </c>
      <c r="K34" s="47" t="s">
        <v>31</v>
      </c>
      <c r="L34" s="47" t="s">
        <v>33</v>
      </c>
      <c r="M34" s="47" t="s">
        <v>118</v>
      </c>
      <c r="N34" s="47" t="s">
        <v>41</v>
      </c>
      <c r="O34" s="47" t="s">
        <v>119</v>
      </c>
      <c r="P34" s="48" t="s">
        <v>36</v>
      </c>
      <c r="Q34" s="49" t="s">
        <v>120</v>
      </c>
      <c r="R34" s="49" t="s">
        <v>121</v>
      </c>
      <c r="S34" s="49" t="s">
        <v>61</v>
      </c>
      <c r="T34" s="49" t="s">
        <v>147</v>
      </c>
      <c r="U34" s="49" t="s">
        <v>122</v>
      </c>
    </row>
    <row r="35" spans="2:21">
      <c r="B35" s="50" t="s">
        <v>19</v>
      </c>
      <c r="C35" s="4">
        <v>1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2:21">
      <c r="B36" s="50" t="s">
        <v>108</v>
      </c>
      <c r="C36" s="35">
        <v>-0.90403608754604614</v>
      </c>
      <c r="D36" s="33">
        <v>1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U36" s="33"/>
    </row>
    <row r="37" spans="2:21" ht="15" thickBot="1">
      <c r="B37" s="50" t="s">
        <v>109</v>
      </c>
      <c r="C37" s="33">
        <v>-0.16566420161904347</v>
      </c>
      <c r="D37" s="33">
        <v>-0.17598483034441692</v>
      </c>
      <c r="E37" s="33">
        <v>1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59"/>
      <c r="Q37" s="9"/>
      <c r="R37" s="9"/>
      <c r="S37" s="9"/>
      <c r="T37" s="9"/>
      <c r="U37" s="33"/>
    </row>
    <row r="38" spans="2:21" ht="15" thickBot="1">
      <c r="B38" s="51" t="s">
        <v>104</v>
      </c>
      <c r="C38" s="33">
        <v>0.20705932090702683</v>
      </c>
      <c r="D38" s="33">
        <v>-0.45455836389458992</v>
      </c>
      <c r="E38" s="35">
        <v>0.77574391026427325</v>
      </c>
      <c r="F38" s="33">
        <v>1</v>
      </c>
      <c r="G38" s="34"/>
      <c r="H38" s="33"/>
      <c r="I38" s="33"/>
      <c r="J38" s="33"/>
      <c r="K38" s="33"/>
      <c r="L38" s="33"/>
      <c r="M38" s="33"/>
      <c r="N38" s="33"/>
      <c r="O38" s="33"/>
      <c r="P38" s="4"/>
      <c r="Q38" s="9"/>
      <c r="R38" s="125" t="s">
        <v>127</v>
      </c>
      <c r="S38" s="126"/>
      <c r="T38" s="126" t="s">
        <v>128</v>
      </c>
      <c r="U38" s="127"/>
    </row>
    <row r="39" spans="2:21" ht="15" thickBot="1">
      <c r="B39" s="52" t="s">
        <v>114</v>
      </c>
      <c r="C39" s="33">
        <v>-9.3629676689754068E-2</v>
      </c>
      <c r="D39" s="33">
        <v>-0.23534996354939583</v>
      </c>
      <c r="E39" s="35">
        <v>0.92248772930647427</v>
      </c>
      <c r="F39" s="56">
        <v>0.78301172423776699</v>
      </c>
      <c r="G39" s="55">
        <v>1</v>
      </c>
      <c r="H39" s="33"/>
      <c r="I39" s="33"/>
      <c r="J39" s="33"/>
      <c r="K39" s="33"/>
      <c r="L39" s="33"/>
      <c r="M39" s="33"/>
      <c r="N39" s="33"/>
      <c r="O39" s="33"/>
      <c r="P39" s="33"/>
      <c r="Q39" s="9"/>
      <c r="R39" s="118" t="s">
        <v>125</v>
      </c>
      <c r="S39" s="119"/>
      <c r="T39" s="112" t="s">
        <v>124</v>
      </c>
      <c r="U39" s="113"/>
    </row>
    <row r="40" spans="2:21" ht="15" thickBot="1">
      <c r="B40" s="52" t="s">
        <v>115</v>
      </c>
      <c r="C40" s="33">
        <v>-8.41032483939506E-2</v>
      </c>
      <c r="D40" s="33">
        <v>-0.24204205961914541</v>
      </c>
      <c r="E40" s="35">
        <v>0.92131665994924661</v>
      </c>
      <c r="F40" s="56">
        <v>0.84966777083249945</v>
      </c>
      <c r="G40" s="60">
        <v>0.98553548160022808</v>
      </c>
      <c r="H40" s="61">
        <v>1</v>
      </c>
      <c r="I40" s="62"/>
      <c r="J40" s="33"/>
      <c r="K40" s="33"/>
      <c r="L40" s="33"/>
      <c r="M40" s="33"/>
      <c r="N40" s="33"/>
      <c r="O40" s="33"/>
      <c r="P40" s="33"/>
      <c r="Q40" s="9"/>
      <c r="R40" s="108" t="s">
        <v>126</v>
      </c>
      <c r="S40" s="109"/>
      <c r="T40" s="114" t="s">
        <v>129</v>
      </c>
      <c r="U40" s="115"/>
    </row>
    <row r="41" spans="2:21" ht="15" thickBot="1">
      <c r="B41" s="52" t="s">
        <v>116</v>
      </c>
      <c r="C41" s="33">
        <v>-4.2880734469098562E-2</v>
      </c>
      <c r="D41" s="33">
        <v>-0.26872032032579096</v>
      </c>
      <c r="E41" s="35">
        <v>0.90619770080077122</v>
      </c>
      <c r="F41" s="56">
        <v>0.90582318041026677</v>
      </c>
      <c r="G41" s="63">
        <v>0.95461020019784737</v>
      </c>
      <c r="H41" s="63">
        <v>0.97963697288014695</v>
      </c>
      <c r="I41" s="64">
        <v>1</v>
      </c>
      <c r="J41" s="33"/>
      <c r="K41" s="33"/>
      <c r="L41" s="33"/>
      <c r="M41" s="33"/>
      <c r="N41" s="33"/>
      <c r="O41" s="33"/>
      <c r="P41" s="33"/>
      <c r="Q41" s="9"/>
      <c r="R41" s="108" t="s">
        <v>132</v>
      </c>
      <c r="S41" s="109"/>
      <c r="T41" s="114" t="s">
        <v>130</v>
      </c>
      <c r="U41" s="115"/>
    </row>
    <row r="42" spans="2:21" ht="15" thickBot="1">
      <c r="B42" s="52" t="s">
        <v>117</v>
      </c>
      <c r="C42" s="33">
        <v>-0.10830914048069179</v>
      </c>
      <c r="D42" s="33">
        <v>-0.22402901422184232</v>
      </c>
      <c r="E42" s="35">
        <v>0.92917962809142196</v>
      </c>
      <c r="F42" s="56">
        <v>0.76061323077556409</v>
      </c>
      <c r="G42" s="63">
        <v>0.9980331110749503</v>
      </c>
      <c r="H42" s="63">
        <v>0.97836899200019567</v>
      </c>
      <c r="I42" s="63">
        <v>0.94260939254060139</v>
      </c>
      <c r="J42" s="55">
        <v>1</v>
      </c>
      <c r="K42" s="33"/>
      <c r="L42" s="33"/>
      <c r="M42" s="33"/>
      <c r="N42" s="33"/>
      <c r="O42" s="33"/>
      <c r="P42" s="33"/>
      <c r="Q42" s="9"/>
      <c r="R42" s="108" t="s">
        <v>131</v>
      </c>
      <c r="S42" s="109"/>
      <c r="T42" s="114" t="s">
        <v>136</v>
      </c>
      <c r="U42" s="115"/>
    </row>
    <row r="43" spans="2:21" ht="15" thickBot="1">
      <c r="B43" s="52" t="s">
        <v>31</v>
      </c>
      <c r="C43" s="33">
        <v>-9.8190452514240911E-2</v>
      </c>
      <c r="D43" s="33">
        <v>-0.16488671781901054</v>
      </c>
      <c r="E43" s="35">
        <v>0.75880264467753866</v>
      </c>
      <c r="F43" s="56">
        <v>0.86033627316983408</v>
      </c>
      <c r="G43" s="63">
        <v>0.73967195917491868</v>
      </c>
      <c r="H43" s="63">
        <v>0.78959398243405832</v>
      </c>
      <c r="I43" s="63">
        <v>0.87859716583022263</v>
      </c>
      <c r="J43" s="35">
        <v>0.72482639916738845</v>
      </c>
      <c r="K43" s="55">
        <v>1</v>
      </c>
      <c r="L43" s="57"/>
      <c r="M43" s="33"/>
      <c r="N43" s="33"/>
      <c r="O43" s="33"/>
      <c r="P43" s="33"/>
      <c r="Q43" s="9"/>
      <c r="R43" s="108" t="s">
        <v>133</v>
      </c>
      <c r="S43" s="109"/>
      <c r="T43" s="114" t="s">
        <v>137</v>
      </c>
      <c r="U43" s="115"/>
    </row>
    <row r="44" spans="2:21" ht="15" thickBot="1">
      <c r="B44" s="52" t="s">
        <v>33</v>
      </c>
      <c r="C44" s="33">
        <v>-9.8278011502761553E-2</v>
      </c>
      <c r="D44" s="33">
        <v>-0.16485992707464772</v>
      </c>
      <c r="E44" s="35">
        <v>0.75887431931012972</v>
      </c>
      <c r="F44" s="56">
        <v>0.86031685664905944</v>
      </c>
      <c r="G44" s="63">
        <v>0.73975378052499585</v>
      </c>
      <c r="H44" s="63">
        <v>0.78967269832310538</v>
      </c>
      <c r="I44" s="63">
        <v>0.8786460615762326</v>
      </c>
      <c r="J44" s="35">
        <v>0.72491353553777271</v>
      </c>
      <c r="K44" s="35">
        <v>0.99999994060841346</v>
      </c>
      <c r="L44" s="55">
        <v>1</v>
      </c>
      <c r="M44" s="33"/>
      <c r="N44" s="33"/>
      <c r="O44" s="33"/>
      <c r="P44" s="33"/>
      <c r="Q44" s="9"/>
      <c r="R44" s="108" t="s">
        <v>134</v>
      </c>
      <c r="S44" s="109"/>
      <c r="T44" s="114" t="s">
        <v>138</v>
      </c>
      <c r="U44" s="115"/>
    </row>
    <row r="45" spans="2:21" ht="15" thickBot="1">
      <c r="B45" s="52" t="s">
        <v>118</v>
      </c>
      <c r="C45" s="33">
        <v>-0.19607748549106979</v>
      </c>
      <c r="D45" s="33">
        <v>-0.11722158147283271</v>
      </c>
      <c r="E45" s="35">
        <v>0.89940324109895187</v>
      </c>
      <c r="F45" s="56">
        <v>0.8102939935006841</v>
      </c>
      <c r="G45" s="63">
        <v>0.93125460410524852</v>
      </c>
      <c r="H45" s="63">
        <v>0.93156221959482888</v>
      </c>
      <c r="I45" s="63">
        <v>0.95255886441323512</v>
      </c>
      <c r="J45" s="35">
        <v>0.92927752121857843</v>
      </c>
      <c r="K45" s="35">
        <v>0.89744625500036501</v>
      </c>
      <c r="L45" s="35">
        <v>0.89748236299888928</v>
      </c>
      <c r="M45" s="55">
        <v>1</v>
      </c>
      <c r="N45" s="34"/>
      <c r="O45" s="33"/>
      <c r="P45" s="33"/>
      <c r="Q45" s="9"/>
      <c r="R45" s="110" t="s">
        <v>135</v>
      </c>
      <c r="S45" s="111"/>
      <c r="T45" s="116" t="s">
        <v>139</v>
      </c>
      <c r="U45" s="117"/>
    </row>
    <row r="46" spans="2:21" ht="15" thickBot="1">
      <c r="B46" s="52" t="s">
        <v>41</v>
      </c>
      <c r="C46" s="33">
        <v>-0.20267108072493495</v>
      </c>
      <c r="D46" s="33">
        <v>-6.9376517993997119E-2</v>
      </c>
      <c r="E46" s="35">
        <v>0.80825890797541577</v>
      </c>
      <c r="F46" s="56">
        <v>0.83532001522381638</v>
      </c>
      <c r="G46" s="36">
        <v>0.83458610719105897</v>
      </c>
      <c r="H46" s="36">
        <v>0.86722895428800795</v>
      </c>
      <c r="I46" s="36">
        <v>0.92522969447506964</v>
      </c>
      <c r="J46" s="36">
        <v>0.82280514634333513</v>
      </c>
      <c r="K46" s="36">
        <v>0.95952600615171546</v>
      </c>
      <c r="L46" s="36">
        <v>0.95954152917315239</v>
      </c>
      <c r="M46" s="36">
        <v>0.96259997091966909</v>
      </c>
      <c r="N46" s="34">
        <v>1</v>
      </c>
      <c r="O46" s="58"/>
      <c r="P46" s="33"/>
    </row>
    <row r="47" spans="2:21">
      <c r="B47" s="52" t="s">
        <v>119</v>
      </c>
      <c r="C47" s="33">
        <v>0.10267215614647511</v>
      </c>
      <c r="D47" s="33">
        <v>8.7670556980492448E-2</v>
      </c>
      <c r="E47" s="33">
        <v>-0.29302738224183172</v>
      </c>
      <c r="F47" s="35">
        <v>-2.5244703250109257E-2</v>
      </c>
      <c r="G47" s="33">
        <v>-0.16852813229413099</v>
      </c>
      <c r="H47" s="33">
        <v>-0.10463189736045536</v>
      </c>
      <c r="I47" s="33">
        <v>-0.1250087690243985</v>
      </c>
      <c r="J47" s="33">
        <v>-0.19954291171869198</v>
      </c>
      <c r="K47" s="33">
        <v>-0.19262455340851273</v>
      </c>
      <c r="L47" s="33">
        <v>-0.19265593997199201</v>
      </c>
      <c r="M47" s="33">
        <v>-0.26530409191318194</v>
      </c>
      <c r="N47" s="33">
        <v>-0.17006371776772111</v>
      </c>
      <c r="O47" s="33">
        <v>1</v>
      </c>
      <c r="P47" s="33"/>
      <c r="Q47" s="33"/>
      <c r="R47" s="33"/>
      <c r="S47" s="33"/>
      <c r="T47" s="33"/>
      <c r="U47" s="33"/>
    </row>
    <row r="48" spans="2:21">
      <c r="B48" s="53" t="s">
        <v>36</v>
      </c>
      <c r="C48" s="33">
        <v>0.21656381989684098</v>
      </c>
      <c r="D48" s="33">
        <v>-0.25007417060691461</v>
      </c>
      <c r="E48" s="33">
        <v>0.11103709288673171</v>
      </c>
      <c r="F48" s="33">
        <v>0.17307687858812121</v>
      </c>
      <c r="G48" s="33">
        <v>8.6727255132343542E-2</v>
      </c>
      <c r="H48" s="33">
        <v>9.9466408863030445E-2</v>
      </c>
      <c r="I48" s="33">
        <v>0.16738586721213808</v>
      </c>
      <c r="J48" s="33">
        <v>9.2786852005693921E-2</v>
      </c>
      <c r="K48" s="33">
        <v>0.27648499436054053</v>
      </c>
      <c r="L48" s="33">
        <v>0.27649771138404983</v>
      </c>
      <c r="M48" s="33">
        <v>0.13361015572055157</v>
      </c>
      <c r="N48" s="33">
        <v>0.15584655580160087</v>
      </c>
      <c r="O48" s="33">
        <v>-0.15491025172180867</v>
      </c>
      <c r="P48" s="33">
        <v>1</v>
      </c>
      <c r="Q48" s="33"/>
      <c r="R48" s="33"/>
      <c r="S48" s="33"/>
      <c r="T48" s="33"/>
      <c r="U48" s="33"/>
    </row>
    <row r="49" spans="2:21">
      <c r="B49" s="53" t="s">
        <v>120</v>
      </c>
      <c r="C49" s="33">
        <v>-0.18376351714028644</v>
      </c>
      <c r="D49" s="33">
        <v>0.12687209540218736</v>
      </c>
      <c r="E49" s="33">
        <v>-8.0346078075060459E-2</v>
      </c>
      <c r="F49" s="33">
        <v>-9.7135657937799408E-2</v>
      </c>
      <c r="G49" s="33">
        <v>-4.4734874867679963E-2</v>
      </c>
      <c r="H49" s="33">
        <v>-4.9306019843306736E-2</v>
      </c>
      <c r="I49" s="33">
        <v>-0.1194154896913308</v>
      </c>
      <c r="J49" s="33">
        <v>-5.1717148425800843E-2</v>
      </c>
      <c r="K49" s="33">
        <v>-0.18601578454449194</v>
      </c>
      <c r="L49" s="33">
        <v>-0.18600039675767649</v>
      </c>
      <c r="M49" s="33">
        <v>-8.4897901983871898E-2</v>
      </c>
      <c r="N49" s="33">
        <v>-8.44599302770873E-2</v>
      </c>
      <c r="O49" s="33">
        <v>0.16447317619484175</v>
      </c>
      <c r="P49" s="35">
        <v>-0.6519660231490868</v>
      </c>
      <c r="Q49" s="33">
        <v>1</v>
      </c>
      <c r="R49" s="33"/>
      <c r="S49" s="33"/>
      <c r="T49" s="33"/>
      <c r="U49" s="33"/>
    </row>
    <row r="50" spans="2:21">
      <c r="B50" s="54" t="s">
        <v>121</v>
      </c>
      <c r="C50" s="33">
        <v>0.42925384708698433</v>
      </c>
      <c r="D50" s="33">
        <v>-0.38433277923919412</v>
      </c>
      <c r="E50" s="33">
        <v>-0.1789816425565024</v>
      </c>
      <c r="F50" s="33">
        <v>-0.11272701367675583</v>
      </c>
      <c r="G50" s="33">
        <v>-0.25622321831078315</v>
      </c>
      <c r="H50" s="33">
        <v>-0.27694212402640817</v>
      </c>
      <c r="I50" s="33">
        <v>-0.2665172292112778</v>
      </c>
      <c r="J50" s="33">
        <v>-0.25301628813133503</v>
      </c>
      <c r="K50" s="33">
        <v>-0.24812777050095425</v>
      </c>
      <c r="L50" s="33">
        <v>-0.24818688503038575</v>
      </c>
      <c r="M50" s="33">
        <v>-0.26876404679160915</v>
      </c>
      <c r="N50" s="33">
        <v>-0.30446304596428053</v>
      </c>
      <c r="O50" s="33">
        <v>-0.25351909452094368</v>
      </c>
      <c r="P50" s="33">
        <v>-0.13383403603835864</v>
      </c>
      <c r="Q50" s="33">
        <v>0.19063464403104038</v>
      </c>
      <c r="R50" s="33">
        <v>1</v>
      </c>
      <c r="S50" s="33"/>
      <c r="T50" s="33"/>
      <c r="U50" s="33"/>
    </row>
    <row r="51" spans="2:21">
      <c r="B51" s="54" t="s">
        <v>61</v>
      </c>
      <c r="C51" s="33">
        <v>0.40500708679465219</v>
      </c>
      <c r="D51" s="33">
        <v>-0.33517550878159136</v>
      </c>
      <c r="E51" s="33">
        <v>-0.24047817979116498</v>
      </c>
      <c r="F51" s="35">
        <v>-0.22273621760792939</v>
      </c>
      <c r="G51" s="33">
        <v>-0.28263809455899563</v>
      </c>
      <c r="H51" s="33">
        <v>-0.32888193674563604</v>
      </c>
      <c r="I51" s="33">
        <v>-0.33325453185362186</v>
      </c>
      <c r="J51" s="33">
        <v>-0.28526976082170374</v>
      </c>
      <c r="K51" s="33">
        <v>-0.34465521530211485</v>
      </c>
      <c r="L51" s="33">
        <v>-0.3447179440519344</v>
      </c>
      <c r="M51" s="33">
        <v>-0.3267316446668887</v>
      </c>
      <c r="N51" s="33">
        <v>-0.37173608754326476</v>
      </c>
      <c r="O51" s="33">
        <v>-0.13844578672381569</v>
      </c>
      <c r="P51" s="33">
        <v>-0.23454494631229778</v>
      </c>
      <c r="Q51" s="81">
        <v>0.30869757313603419</v>
      </c>
      <c r="R51" s="35">
        <v>0.86540079374369994</v>
      </c>
      <c r="S51" s="33">
        <v>1</v>
      </c>
      <c r="T51" s="33"/>
      <c r="U51" s="33"/>
    </row>
    <row r="52" spans="2:21">
      <c r="B52" s="54" t="s">
        <v>147</v>
      </c>
      <c r="C52" s="35">
        <v>-0.5268922768361789</v>
      </c>
      <c r="D52" s="33">
        <v>0.57300338655571748</v>
      </c>
      <c r="E52" s="33">
        <v>-5.9254516210533015E-2</v>
      </c>
      <c r="F52" s="33">
        <v>-0.32112695808053748</v>
      </c>
      <c r="G52" s="33">
        <v>-3.1851033101269424E-2</v>
      </c>
      <c r="H52" s="33">
        <v>-6.3287897059283754E-2</v>
      </c>
      <c r="I52" s="33">
        <v>-7.5538216260402899E-2</v>
      </c>
      <c r="J52" s="33">
        <v>-2.6655241614512312E-2</v>
      </c>
      <c r="K52" s="33">
        <v>-9.8137321328921265E-2</v>
      </c>
      <c r="L52" s="33">
        <v>-9.8077381459767202E-2</v>
      </c>
      <c r="M52" s="33">
        <v>-6.9733813106098901E-3</v>
      </c>
      <c r="N52" s="33">
        <v>-2.7914892785293579E-3</v>
      </c>
      <c r="O52" s="33">
        <v>7.2404399098423958E-2</v>
      </c>
      <c r="P52" s="33">
        <v>-0.12265966765188997</v>
      </c>
      <c r="Q52" s="81">
        <v>-8.1763321331105157E-2</v>
      </c>
      <c r="R52" s="81">
        <v>-0.43482758605593425</v>
      </c>
      <c r="S52" s="33">
        <v>-0.4165043437016816</v>
      </c>
      <c r="T52" s="33">
        <v>1</v>
      </c>
      <c r="U52" s="33"/>
    </row>
    <row r="53" spans="2:21">
      <c r="B53" s="54" t="s">
        <v>122</v>
      </c>
      <c r="C53" s="33">
        <v>-0.15076537201504334</v>
      </c>
      <c r="D53" s="33">
        <v>-0.16464336926628845</v>
      </c>
      <c r="E53" s="35">
        <v>0.8298481354134809</v>
      </c>
      <c r="F53" s="33">
        <v>0.53109802046251908</v>
      </c>
      <c r="G53" s="35">
        <v>0.92912420548475783</v>
      </c>
      <c r="H53" s="35">
        <v>0.87096400695717524</v>
      </c>
      <c r="I53" s="35">
        <v>0.81024547619884935</v>
      </c>
      <c r="J53" s="35">
        <v>0.94056076564831015</v>
      </c>
      <c r="K53" s="33">
        <v>0.55283429129192252</v>
      </c>
      <c r="L53" s="33">
        <v>0.55296471777436396</v>
      </c>
      <c r="M53" s="35">
        <v>0.81514570142185871</v>
      </c>
      <c r="N53" s="33">
        <v>0.66873449133485863</v>
      </c>
      <c r="O53" s="33">
        <v>-0.23660338291529351</v>
      </c>
      <c r="P53" s="33">
        <v>0.12813859437803621</v>
      </c>
      <c r="Q53" s="33">
        <v>-0.12155388932872867</v>
      </c>
      <c r="R53" s="33">
        <v>-0.25892948109688474</v>
      </c>
      <c r="S53" s="33">
        <v>-0.24621634060671221</v>
      </c>
      <c r="T53" s="33">
        <v>0.11515607344976875</v>
      </c>
      <c r="U53" s="33">
        <v>1</v>
      </c>
    </row>
    <row r="55" spans="2:21">
      <c r="C55" s="40"/>
      <c r="D55" s="120" t="s">
        <v>106</v>
      </c>
      <c r="E55" s="120"/>
      <c r="F55" s="120"/>
      <c r="G55" s="120"/>
      <c r="I55" s="41"/>
      <c r="J55" s="123" t="s">
        <v>110</v>
      </c>
      <c r="K55" s="123"/>
      <c r="L55" s="123"/>
      <c r="M55" s="39"/>
      <c r="N55" s="39"/>
      <c r="O55" s="43"/>
      <c r="P55" s="124" t="s">
        <v>123</v>
      </c>
      <c r="Q55" s="124"/>
      <c r="R55" s="124"/>
    </row>
    <row r="56" spans="2:21">
      <c r="P56" s="13"/>
      <c r="Q56" s="13"/>
      <c r="R56" s="13"/>
    </row>
    <row r="57" spans="2:21">
      <c r="C57" s="38"/>
      <c r="D57" s="121" t="s">
        <v>111</v>
      </c>
      <c r="E57" s="122"/>
      <c r="F57" s="122"/>
      <c r="G57" s="122"/>
      <c r="I57" s="42"/>
      <c r="J57" s="123" t="s">
        <v>112</v>
      </c>
      <c r="K57" s="123"/>
      <c r="L57" s="123"/>
    </row>
  </sheetData>
  <mergeCells count="25">
    <mergeCell ref="B1:D1"/>
    <mergeCell ref="F1:N1"/>
    <mergeCell ref="O1:P1"/>
    <mergeCell ref="Q1:T1"/>
    <mergeCell ref="R38:S38"/>
    <mergeCell ref="T38:U38"/>
    <mergeCell ref="D55:G55"/>
    <mergeCell ref="D57:G57"/>
    <mergeCell ref="J55:L55"/>
    <mergeCell ref="J57:L57"/>
    <mergeCell ref="P55:R55"/>
    <mergeCell ref="R44:S44"/>
    <mergeCell ref="R45:S45"/>
    <mergeCell ref="T39:U39"/>
    <mergeCell ref="T40:U40"/>
    <mergeCell ref="T41:U41"/>
    <mergeCell ref="T42:U42"/>
    <mergeCell ref="T43:U43"/>
    <mergeCell ref="T44:U44"/>
    <mergeCell ref="T45:U45"/>
    <mergeCell ref="R39:S39"/>
    <mergeCell ref="R40:S40"/>
    <mergeCell ref="R41:S41"/>
    <mergeCell ref="R42:S42"/>
    <mergeCell ref="R43:S43"/>
  </mergeCells>
  <conditionalFormatting sqref="T39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0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3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4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1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2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3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4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5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9:T41 Q35:U35 R39 Q47:U53 C35:P53 U36:U37 T45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BF907-0747-4D82-B4F9-824D5F0F7EA1}">
  <dimension ref="A1:L45"/>
  <sheetViews>
    <sheetView topLeftCell="A2" zoomScale="73" zoomScaleNormal="60" workbookViewId="0">
      <selection activeCell="W21" sqref="W21"/>
    </sheetView>
  </sheetViews>
  <sheetFormatPr baseColWidth="10" defaultRowHeight="14.4"/>
  <cols>
    <col min="1" max="1" width="11.5546875" style="1"/>
    <col min="2" max="12" width="8.5546875" customWidth="1"/>
  </cols>
  <sheetData>
    <row r="1" spans="1:12" s="75" customFormat="1">
      <c r="A1" s="1"/>
      <c r="B1" s="128" t="s">
        <v>60</v>
      </c>
      <c r="C1" s="128"/>
      <c r="D1" s="90" t="s">
        <v>63</v>
      </c>
      <c r="E1" s="88" t="s">
        <v>69</v>
      </c>
      <c r="F1" s="91" t="s">
        <v>91</v>
      </c>
      <c r="G1" s="92" t="s">
        <v>169</v>
      </c>
      <c r="H1" s="78" t="s">
        <v>80</v>
      </c>
      <c r="I1" s="129" t="s">
        <v>72</v>
      </c>
      <c r="J1" s="129"/>
      <c r="K1" s="89" t="s">
        <v>63</v>
      </c>
    </row>
    <row r="2" spans="1:12" s="75" customFormat="1">
      <c r="A2" s="1"/>
      <c r="B2" s="75" t="s">
        <v>143</v>
      </c>
      <c r="C2" s="75" t="s">
        <v>144</v>
      </c>
    </row>
    <row r="3" spans="1:12">
      <c r="A3" s="1" t="s">
        <v>0</v>
      </c>
      <c r="B3" s="84" t="s">
        <v>156</v>
      </c>
      <c r="C3" s="84" t="s">
        <v>62</v>
      </c>
      <c r="D3" t="s">
        <v>64</v>
      </c>
      <c r="E3" t="s">
        <v>167</v>
      </c>
      <c r="F3" t="s">
        <v>83</v>
      </c>
      <c r="G3" t="s">
        <v>95</v>
      </c>
      <c r="H3" t="s">
        <v>168</v>
      </c>
      <c r="I3" t="s">
        <v>81</v>
      </c>
      <c r="J3" t="s">
        <v>82</v>
      </c>
      <c r="K3" t="s">
        <v>164</v>
      </c>
    </row>
    <row r="4" spans="1:12">
      <c r="A4" s="1">
        <v>43525</v>
      </c>
      <c r="B4" s="25">
        <v>4.7921182216006244</v>
      </c>
      <c r="C4" s="25">
        <v>9.7897268439337903</v>
      </c>
      <c r="D4" s="25">
        <v>295.60000000000002</v>
      </c>
      <c r="E4" s="25">
        <v>16.061729972404564</v>
      </c>
      <c r="F4" s="25">
        <v>10.172255319769173</v>
      </c>
      <c r="G4" s="25">
        <v>86.055451029168523</v>
      </c>
      <c r="H4" s="25">
        <v>7.1712610043566061</v>
      </c>
      <c r="I4" s="25">
        <v>2.0267662547769572</v>
      </c>
      <c r="J4" s="25">
        <v>15.224554339007422</v>
      </c>
      <c r="K4" s="25"/>
    </row>
    <row r="5" spans="1:12">
      <c r="A5" s="1">
        <v>43617</v>
      </c>
      <c r="B5" s="25">
        <v>4.6518843355365753</v>
      </c>
      <c r="C5" s="25">
        <v>9.6763638936552994</v>
      </c>
      <c r="D5" s="25">
        <v>225.99999999999997</v>
      </c>
      <c r="E5" s="25">
        <v>15.839977184976672</v>
      </c>
      <c r="F5" s="25">
        <v>5.5697911951212475</v>
      </c>
      <c r="G5" s="25">
        <v>85.879557943786693</v>
      </c>
      <c r="H5" s="25">
        <v>7.0819312714288163</v>
      </c>
      <c r="I5" s="25">
        <v>1.9065866346393845</v>
      </c>
      <c r="J5" s="25">
        <v>13.890050954091304</v>
      </c>
      <c r="K5" s="25"/>
      <c r="L5" s="25">
        <v>4.9199874100512258</v>
      </c>
    </row>
    <row r="6" spans="1:12">
      <c r="A6" s="1">
        <v>43709</v>
      </c>
      <c r="B6" s="25">
        <v>4.3779590724128781</v>
      </c>
      <c r="C6" s="25">
        <v>9.4795923848856205</v>
      </c>
      <c r="D6" s="25">
        <v>226.79999999999998</v>
      </c>
      <c r="E6" s="25">
        <v>15.716652575112885</v>
      </c>
      <c r="F6" s="25">
        <v>-2.9266790618846859</v>
      </c>
      <c r="G6" s="25">
        <v>85.504289214802242</v>
      </c>
      <c r="H6" s="25">
        <v>6.8985923674420375</v>
      </c>
      <c r="I6" s="25">
        <v>1.9178714638752759</v>
      </c>
      <c r="J6" s="25">
        <v>13.412314845223428</v>
      </c>
      <c r="K6" s="25"/>
      <c r="L6" s="25">
        <v>2.7761020576887336</v>
      </c>
    </row>
    <row r="7" spans="1:12">
      <c r="A7" s="1">
        <v>43800</v>
      </c>
      <c r="B7" s="25">
        <v>4.2779829581392361</v>
      </c>
      <c r="C7" s="25">
        <v>9.1061570084503884</v>
      </c>
      <c r="D7" s="25">
        <v>229.70000000000002</v>
      </c>
      <c r="E7" s="25">
        <v>15.459495520147183</v>
      </c>
      <c r="F7" s="25">
        <v>5.4882669591494153</v>
      </c>
      <c r="G7" s="25">
        <v>85.460520309165247</v>
      </c>
      <c r="H7" s="25">
        <v>6.8778252029068643</v>
      </c>
      <c r="I7" s="25">
        <v>1.8387118166241834</v>
      </c>
      <c r="J7" s="25">
        <v>12.646338473260421</v>
      </c>
      <c r="K7" s="25"/>
      <c r="L7" s="25">
        <v>-0.54502417306736617</v>
      </c>
    </row>
    <row r="8" spans="1:12">
      <c r="A8" s="1">
        <v>43891</v>
      </c>
      <c r="B8" s="25">
        <v>4.3121633310444514</v>
      </c>
      <c r="C8" s="25">
        <v>9.0634023284325611</v>
      </c>
      <c r="D8" s="25">
        <v>218.60688257701742</v>
      </c>
      <c r="E8" s="25">
        <v>14.899715846573125</v>
      </c>
      <c r="F8" s="25">
        <v>7.8934927621104354</v>
      </c>
      <c r="G8" s="25">
        <v>86.951939824731568</v>
      </c>
      <c r="H8" s="25">
        <v>7.6639744566334391</v>
      </c>
      <c r="I8" s="25">
        <v>1.5217902634000913</v>
      </c>
      <c r="J8" s="25">
        <v>12.111146009060981</v>
      </c>
      <c r="K8" s="25">
        <v>103.47319138715577</v>
      </c>
      <c r="L8" s="25">
        <v>17.597954379244818</v>
      </c>
    </row>
    <row r="9" spans="1:12">
      <c r="A9" s="1">
        <v>43983</v>
      </c>
      <c r="B9" s="25">
        <v>3.8211163289155587</v>
      </c>
      <c r="C9" s="25">
        <v>8.7800821143578514</v>
      </c>
      <c r="D9" s="25">
        <v>204.95449368914933</v>
      </c>
      <c r="E9" s="25">
        <v>15.3433468627771</v>
      </c>
      <c r="F9" s="25">
        <v>-21.644357724171329</v>
      </c>
      <c r="G9" s="25">
        <v>86.946309072988683</v>
      </c>
      <c r="H9" s="25">
        <v>7.660668585519641</v>
      </c>
      <c r="I9" s="25">
        <v>1.0011116703453782</v>
      </c>
      <c r="J9" s="25">
        <v>7.7963954656817602</v>
      </c>
      <c r="K9" s="25">
        <v>105.3172744356911</v>
      </c>
      <c r="L9" s="25">
        <v>4.2258165254704059</v>
      </c>
    </row>
    <row r="10" spans="1:12">
      <c r="A10" s="1">
        <v>44075</v>
      </c>
      <c r="B10" s="25">
        <v>4.6724991160250902</v>
      </c>
      <c r="C10" s="25">
        <v>9.4426907420278408</v>
      </c>
      <c r="D10" s="25">
        <v>220.10269203822256</v>
      </c>
      <c r="E10" s="25">
        <v>17.089947346072101</v>
      </c>
      <c r="F10" s="25">
        <v>-7.8623628026047285</v>
      </c>
      <c r="G10" s="25">
        <v>86.401226521457815</v>
      </c>
      <c r="H10" s="25">
        <v>7.3536043565759428</v>
      </c>
      <c r="I10" s="25">
        <v>0.89052486900005334</v>
      </c>
      <c r="J10" s="25">
        <v>6.5942192339681682</v>
      </c>
      <c r="K10" s="25">
        <v>106.73261300627421</v>
      </c>
      <c r="L10" s="25">
        <v>-0.43719699710906623</v>
      </c>
    </row>
    <row r="11" spans="1:12">
      <c r="A11" s="1">
        <v>44166</v>
      </c>
      <c r="B11" s="25">
        <v>4.968438207679247</v>
      </c>
      <c r="C11" s="25">
        <v>12.088391126394376</v>
      </c>
      <c r="D11" s="25">
        <v>214.12055749990898</v>
      </c>
      <c r="E11" s="25">
        <v>17.21379151709008</v>
      </c>
      <c r="F11" s="25">
        <v>3.6762569694962157</v>
      </c>
      <c r="G11" s="25">
        <v>86.396485902828218</v>
      </c>
      <c r="H11" s="25">
        <v>7.3510417472967955</v>
      </c>
      <c r="I11" s="25">
        <v>0.79780383332064275</v>
      </c>
      <c r="J11" s="25">
        <v>5.8646892848935428</v>
      </c>
      <c r="K11" s="25">
        <v>109.25705197118323</v>
      </c>
      <c r="L11" s="25">
        <v>2.5143482278207658</v>
      </c>
    </row>
    <row r="12" spans="1:12">
      <c r="A12" s="1">
        <v>44256</v>
      </c>
      <c r="B12" s="25">
        <v>4.8846178533310765</v>
      </c>
      <c r="C12" s="25">
        <v>11.727328613521818</v>
      </c>
      <c r="D12" s="25">
        <v>223.53706452397887</v>
      </c>
      <c r="E12" s="25">
        <v>21.097823101498399</v>
      </c>
      <c r="F12" s="25">
        <v>6.9710616736266955</v>
      </c>
      <c r="G12" s="25">
        <v>86.273214555185291</v>
      </c>
      <c r="H12" s="25">
        <v>7.2850268141672876</v>
      </c>
      <c r="I12" s="25">
        <v>1.4889099412106033</v>
      </c>
      <c r="J12" s="25">
        <v>11.23092867902109</v>
      </c>
      <c r="K12" s="25">
        <v>111.16707766422786</v>
      </c>
      <c r="L12" s="25">
        <v>-0.48254164101847208</v>
      </c>
    </row>
    <row r="13" spans="1:12">
      <c r="A13" s="1">
        <v>44348</v>
      </c>
      <c r="B13" s="25">
        <v>4.6234826957424406</v>
      </c>
      <c r="C13" s="25">
        <v>10.95921327089664</v>
      </c>
      <c r="D13" s="25">
        <v>202.20744195259823</v>
      </c>
      <c r="E13" s="25">
        <v>21.827943547681301</v>
      </c>
      <c r="F13" s="25">
        <v>2.6276854002757917</v>
      </c>
      <c r="G13" s="25">
        <v>86.288475900037483</v>
      </c>
      <c r="H13" s="25">
        <v>7.2931352820016873</v>
      </c>
      <c r="I13" s="25">
        <v>1.5618251240085312</v>
      </c>
      <c r="J13" s="25">
        <v>11.668326540489616</v>
      </c>
      <c r="K13" s="25">
        <v>111.88883794869638</v>
      </c>
      <c r="L13" s="25">
        <v>2.6361915809984549</v>
      </c>
    </row>
    <row r="14" spans="1:12">
      <c r="A14" s="1">
        <v>44440</v>
      </c>
      <c r="B14" s="25">
        <v>4.2824143616620676</v>
      </c>
      <c r="C14" s="25">
        <v>9.9816644972602653</v>
      </c>
      <c r="D14" s="25">
        <v>194.01425614305103</v>
      </c>
      <c r="E14" s="25">
        <v>21.7440717400093</v>
      </c>
      <c r="F14" s="25">
        <v>3.1990941512179529</v>
      </c>
      <c r="G14" s="25">
        <v>86.035242705453911</v>
      </c>
      <c r="H14" s="25">
        <v>7.1608834915282422</v>
      </c>
      <c r="I14" s="25">
        <v>1.8249126044489472</v>
      </c>
      <c r="J14" s="25">
        <v>13.246461995211444</v>
      </c>
      <c r="K14" s="25">
        <v>110.09523525821423</v>
      </c>
      <c r="L14" s="25">
        <v>0.25933908886988394</v>
      </c>
    </row>
    <row r="15" spans="1:12">
      <c r="A15" s="1">
        <v>44531</v>
      </c>
      <c r="B15" s="25">
        <v>3.918677442719956</v>
      </c>
      <c r="C15" s="25">
        <v>8.9649484497801044</v>
      </c>
      <c r="D15" s="25">
        <v>205.20858973033677</v>
      </c>
      <c r="E15" s="25">
        <v>21.970529670609199</v>
      </c>
      <c r="F15" s="25">
        <v>-3.1972418004121508</v>
      </c>
      <c r="G15" s="25">
        <v>85.977225993103275</v>
      </c>
      <c r="H15" s="25">
        <v>7.1312566240933641</v>
      </c>
      <c r="I15" s="25">
        <v>1.8720903507335462</v>
      </c>
      <c r="J15" s="25">
        <v>13.350356714569877</v>
      </c>
      <c r="K15" s="25">
        <v>113.47041756608824</v>
      </c>
      <c r="L15" s="25">
        <v>5.9473369096177588</v>
      </c>
    </row>
    <row r="16" spans="1:12">
      <c r="A16" s="1">
        <v>44621</v>
      </c>
      <c r="B16" s="25">
        <v>3.817214637108842</v>
      </c>
      <c r="C16" s="25">
        <v>8.5408633668815881</v>
      </c>
      <c r="D16" s="25">
        <v>198.17924707862639</v>
      </c>
      <c r="E16" s="25">
        <v>17.942210520429501</v>
      </c>
      <c r="F16" s="25">
        <v>6.8960032539046185</v>
      </c>
      <c r="G16" s="25">
        <v>87.638117910967921</v>
      </c>
      <c r="H16" s="25">
        <v>8.0893830962870048</v>
      </c>
      <c r="I16" s="25">
        <v>2.653651181583494</v>
      </c>
      <c r="J16" s="25">
        <v>23.011174848811411</v>
      </c>
      <c r="K16" s="25">
        <v>109.6036703378938</v>
      </c>
      <c r="L16" s="25">
        <v>-4.7695010086735223</v>
      </c>
    </row>
    <row r="17" spans="1:12">
      <c r="A17" s="1">
        <v>44713</v>
      </c>
      <c r="B17" s="25">
        <v>3.6933109050028325</v>
      </c>
      <c r="C17" s="25">
        <v>8.1831162765523366</v>
      </c>
      <c r="D17" s="25">
        <v>178.73654426128294</v>
      </c>
      <c r="E17" s="25">
        <v>17.689312602866</v>
      </c>
      <c r="F17" s="25">
        <v>-6.015709210591444</v>
      </c>
      <c r="G17" s="25">
        <v>87.61013625467055</v>
      </c>
      <c r="H17" s="25">
        <v>8.0711137843998166</v>
      </c>
      <c r="I17" s="25">
        <v>2.3187199091359245</v>
      </c>
      <c r="J17" s="25">
        <v>19.472995906713699</v>
      </c>
      <c r="K17" s="25">
        <v>109.7944304790271</v>
      </c>
      <c r="L17" s="25">
        <v>4.8131089977894046</v>
      </c>
    </row>
    <row r="18" spans="1:12">
      <c r="A18" s="1">
        <v>44805</v>
      </c>
      <c r="B18" s="25">
        <v>3.6325194268543082</v>
      </c>
      <c r="C18" s="25">
        <v>7.7959151945348317</v>
      </c>
      <c r="D18" s="25">
        <v>171.40859180239752</v>
      </c>
      <c r="E18" s="25">
        <v>18.079050628605199</v>
      </c>
      <c r="F18" s="25">
        <v>-1.2256990760051354</v>
      </c>
      <c r="G18" s="25">
        <v>87.326107241060285</v>
      </c>
      <c r="H18" s="25">
        <v>7.8902356201068615</v>
      </c>
      <c r="I18" s="25">
        <v>2.0695238339758504</v>
      </c>
      <c r="J18" s="25">
        <v>16.610167400137634</v>
      </c>
      <c r="K18" s="25">
        <v>106.29056493773723</v>
      </c>
      <c r="L18" s="25">
        <v>6.2206326856440581</v>
      </c>
    </row>
    <row r="19" spans="1:12">
      <c r="A19" s="1">
        <v>44896</v>
      </c>
      <c r="B19" s="25">
        <v>3.6573325597126507</v>
      </c>
      <c r="C19" s="25">
        <v>7.8970816416497582</v>
      </c>
      <c r="D19" s="25">
        <v>184.56113569511501</v>
      </c>
      <c r="E19" s="25">
        <v>18.602910721562601</v>
      </c>
      <c r="F19" s="25">
        <v>-3.6725965230760602</v>
      </c>
      <c r="G19" s="25">
        <v>87.302086708521756</v>
      </c>
      <c r="H19" s="25">
        <v>7.8753097327115169</v>
      </c>
      <c r="I19" s="25">
        <v>1.6691040171937788</v>
      </c>
      <c r="J19" s="25">
        <v>13.144711111513985</v>
      </c>
      <c r="K19" s="25">
        <v>109.63839833502793</v>
      </c>
      <c r="L19" s="25">
        <v>0.21806260119950605</v>
      </c>
    </row>
    <row r="20" spans="1:12">
      <c r="A20" s="1">
        <v>44986</v>
      </c>
      <c r="B20" s="25">
        <v>4.2721992543482141</v>
      </c>
      <c r="C20" s="25">
        <v>8.4572708279971529</v>
      </c>
      <c r="D20" s="25">
        <v>210.92406503340112</v>
      </c>
      <c r="E20" s="25">
        <v>17.873167991267099</v>
      </c>
      <c r="F20" s="25">
        <v>10.372687384390206</v>
      </c>
      <c r="G20" s="25">
        <v>87.647075768616403</v>
      </c>
      <c r="H20" s="25">
        <v>8.0952492112215602</v>
      </c>
      <c r="I20" s="25">
        <v>1.5107931381224571</v>
      </c>
      <c r="J20" s="25">
        <v>12.727527145169271</v>
      </c>
      <c r="K20" s="25">
        <v>108.47099957285459</v>
      </c>
      <c r="L20" s="25">
        <v>1.6973055868196416</v>
      </c>
    </row>
    <row r="21" spans="1:12">
      <c r="A21" s="1">
        <v>45078</v>
      </c>
      <c r="B21" s="25">
        <v>4.6785406210347071</v>
      </c>
      <c r="C21" s="25">
        <v>8.87539407090601</v>
      </c>
      <c r="D21" s="25">
        <v>187.5357683327021</v>
      </c>
      <c r="E21" s="25">
        <v>17.6485781874126</v>
      </c>
      <c r="F21" s="25">
        <v>5.7920884130450982</v>
      </c>
      <c r="G21" s="25">
        <v>87.785280287554372</v>
      </c>
      <c r="H21" s="25">
        <v>8.1868436072150192</v>
      </c>
      <c r="I21" s="25">
        <v>1.0527293752645939</v>
      </c>
      <c r="J21" s="25">
        <v>8.7806935333192282</v>
      </c>
      <c r="K21" s="25">
        <v>110.04288497808197</v>
      </c>
      <c r="L21" s="25">
        <v>1.4970867895774917</v>
      </c>
    </row>
    <row r="22" spans="1:12">
      <c r="A22" s="1">
        <v>45170</v>
      </c>
      <c r="B22" s="25">
        <v>4.8383982500283595</v>
      </c>
      <c r="C22" s="25">
        <v>9.0482230175127807</v>
      </c>
      <c r="D22" s="25">
        <v>191.09437981257975</v>
      </c>
      <c r="E22" s="25">
        <v>17.4218518440615</v>
      </c>
      <c r="F22" s="25">
        <v>-1.8472611319743646</v>
      </c>
      <c r="G22" s="25">
        <v>87.801661753257122</v>
      </c>
      <c r="H22" s="25">
        <v>8.1978379331054487</v>
      </c>
      <c r="I22" s="25">
        <v>0.87170077575939864</v>
      </c>
      <c r="J22" s="25">
        <v>7.2012561678199249</v>
      </c>
      <c r="K22" s="25">
        <v>113.77489116623349</v>
      </c>
      <c r="L22" s="25">
        <v>-0.83736830264779682</v>
      </c>
    </row>
    <row r="23" spans="1:12">
      <c r="A23" s="1">
        <v>45261</v>
      </c>
      <c r="B23" s="25">
        <v>4.9698661612351245</v>
      </c>
      <c r="C23" s="25">
        <v>9.4133323056215854</v>
      </c>
      <c r="D23" s="25">
        <v>194.7308721731072</v>
      </c>
      <c r="E23" s="25">
        <v>18.054798573095201</v>
      </c>
      <c r="F23" s="25">
        <v>-4.7574454199858538</v>
      </c>
      <c r="G23" s="25">
        <v>87.984323814085272</v>
      </c>
      <c r="H23" s="25">
        <v>8.3224613060518973</v>
      </c>
      <c r="I23" s="25">
        <v>0.82268375094394219</v>
      </c>
      <c r="J23" s="25">
        <v>6.8467536843486831</v>
      </c>
      <c r="K23" s="25">
        <v>115.52681062582874</v>
      </c>
      <c r="L23" s="25">
        <v>3.098146904349766</v>
      </c>
    </row>
    <row r="24" spans="1:12">
      <c r="A24" s="1">
        <v>45352</v>
      </c>
      <c r="B24" s="25">
        <v>5.1281602771236869</v>
      </c>
      <c r="C24" s="25">
        <v>9.7185469063917758</v>
      </c>
      <c r="D24" s="25">
        <v>201.26537350477994</v>
      </c>
      <c r="E24" s="25">
        <v>17.556324612164399</v>
      </c>
      <c r="F24" s="25">
        <v>12.007465013809476</v>
      </c>
      <c r="G24" s="25">
        <v>87.962375928808825</v>
      </c>
      <c r="H24" s="25">
        <v>8.3072871655463203</v>
      </c>
      <c r="I24" s="25">
        <v>0.94225519126176494</v>
      </c>
      <c r="J24" s="25">
        <v>8.0312120767043425</v>
      </c>
      <c r="K24" s="25">
        <v>113.51109338828141</v>
      </c>
      <c r="L24" s="25">
        <v>0.39951926677242661</v>
      </c>
    </row>
    <row r="25" spans="1:12">
      <c r="A25" s="1">
        <v>45444</v>
      </c>
      <c r="B25" s="25">
        <v>5.0597817128869087</v>
      </c>
      <c r="C25" s="25">
        <v>9.8145733651285738</v>
      </c>
      <c r="D25" s="25">
        <v>189.58704179157976</v>
      </c>
      <c r="E25" s="25">
        <v>17.663052632593299</v>
      </c>
      <c r="F25" s="25">
        <v>7.1301971633406858</v>
      </c>
      <c r="G25" s="25">
        <v>87.837534684000673</v>
      </c>
      <c r="H25" s="25">
        <v>8.22201728036611</v>
      </c>
      <c r="I25" s="25">
        <v>0.77884162635322163</v>
      </c>
      <c r="J25" s="25">
        <v>6.4933485812881608</v>
      </c>
      <c r="K25" s="25">
        <v>114.80084014765737</v>
      </c>
      <c r="L25" s="25">
        <v>5.3950362605617155</v>
      </c>
    </row>
    <row r="26" spans="1:12">
      <c r="A26" s="1">
        <v>45536</v>
      </c>
      <c r="B26" s="25">
        <v>5.0303171358232435</v>
      </c>
      <c r="C26" s="25">
        <v>9.8210511338343416</v>
      </c>
      <c r="D26" s="25">
        <v>193.18445608401723</v>
      </c>
      <c r="E26" s="25">
        <v>18.649315187394699</v>
      </c>
      <c r="F26" s="25">
        <v>4.3540451319064442</v>
      </c>
      <c r="G26" s="25">
        <v>87.340887448427807</v>
      </c>
      <c r="H26" s="25">
        <v>7.899447903649885</v>
      </c>
      <c r="I26" s="25">
        <v>0.83226664614692858</v>
      </c>
      <c r="J26" s="25">
        <v>6.6209698492269986</v>
      </c>
      <c r="K26" s="25">
        <v>113.98445784486513</v>
      </c>
      <c r="L26" s="25">
        <v>3.5692615266378884</v>
      </c>
    </row>
    <row r="27" spans="1:12">
      <c r="A27" s="1">
        <v>45627</v>
      </c>
      <c r="B27" s="25">
        <v>4.6620733311134179</v>
      </c>
      <c r="C27" s="25">
        <v>9.469185954763951</v>
      </c>
      <c r="D27" s="25">
        <v>191.16769481327574</v>
      </c>
      <c r="E27" s="25">
        <v>18.4930325883278</v>
      </c>
      <c r="F27" s="25">
        <v>-1.1668133841518826</v>
      </c>
      <c r="G27" s="25">
        <v>87.36743315624966</v>
      </c>
      <c r="H27" s="25">
        <v>7.9160475623832962</v>
      </c>
      <c r="I27" s="25">
        <v>0.81895735155552707</v>
      </c>
      <c r="J27" s="25">
        <v>6.4829053464770414</v>
      </c>
      <c r="K27" s="25">
        <v>114.88663724633857</v>
      </c>
      <c r="L27" s="25">
        <v>3.513371195840282</v>
      </c>
    </row>
    <row r="28" spans="1:12">
      <c r="A28" s="1">
        <v>45717</v>
      </c>
      <c r="B28" s="25">
        <v>4.6022405367623742</v>
      </c>
      <c r="C28" s="25">
        <v>9.1468958669340648</v>
      </c>
      <c r="D28" s="25">
        <v>179.58528399694657</v>
      </c>
      <c r="E28" s="25">
        <v>18.166000389209799</v>
      </c>
      <c r="F28" s="25">
        <v>-4.1423098224284463</v>
      </c>
      <c r="G28" s="25">
        <v>87.63034354399133</v>
      </c>
      <c r="H28" s="25">
        <v>8.0842988934768574</v>
      </c>
      <c r="I28" s="25">
        <v>1.3314640238412334</v>
      </c>
      <c r="J28" s="25">
        <v>11.148543592398475</v>
      </c>
      <c r="K28" s="25">
        <v>114.39160310671441</v>
      </c>
      <c r="L28" s="25">
        <v>-6.1740153715848928E-2</v>
      </c>
    </row>
    <row r="29" spans="1:12">
      <c r="A29" s="1">
        <v>45809</v>
      </c>
      <c r="B29" s="25">
        <v>4.338869706254421</v>
      </c>
      <c r="C29" s="25">
        <v>8.8421739362806999</v>
      </c>
      <c r="D29" s="25">
        <v>179.08292059898699</v>
      </c>
      <c r="E29" s="25">
        <v>16.936439604361102</v>
      </c>
      <c r="F29" s="25">
        <v>-16.210980193128901</v>
      </c>
      <c r="G29" s="25">
        <v>89.169837506064681</v>
      </c>
      <c r="H29" s="25">
        <v>9.2334718060573859</v>
      </c>
      <c r="I29" s="25">
        <v>1.2598501752941527</v>
      </c>
      <c r="J29" s="25">
        <v>11.932571273733483</v>
      </c>
      <c r="K29" s="25">
        <v>117.18976576538044</v>
      </c>
      <c r="L29" s="25">
        <v>-2.2352716009497291</v>
      </c>
    </row>
    <row r="30" spans="1:12">
      <c r="A30" s="1">
        <v>45901</v>
      </c>
      <c r="B30" s="25">
        <v>4.0901198032264237</v>
      </c>
      <c r="C30" s="25">
        <v>8.4058023726682247</v>
      </c>
      <c r="D30" s="25">
        <v>186.14828353741609</v>
      </c>
      <c r="E30" s="25">
        <v>17.839528451213202</v>
      </c>
      <c r="F30" s="25">
        <v>2.1905447363566601E-3</v>
      </c>
      <c r="G30" s="25">
        <v>88.886244079792263</v>
      </c>
      <c r="H30" s="25">
        <v>8.9978582063051373</v>
      </c>
      <c r="I30" s="25">
        <v>1.3464128392231878</v>
      </c>
      <c r="J30" s="25">
        <v>12.273850883771932</v>
      </c>
      <c r="K30" s="25">
        <v>116.74722626771829</v>
      </c>
      <c r="L30" s="25">
        <v>4.4505348926048667</v>
      </c>
    </row>
    <row r="31" spans="1:12">
      <c r="A31" s="1">
        <v>45992</v>
      </c>
    </row>
    <row r="34" spans="2:12" ht="15" thickBot="1"/>
    <row r="35" spans="2:12">
      <c r="B35" s="93"/>
      <c r="C35" s="93" t="s">
        <v>156</v>
      </c>
      <c r="D35" s="93" t="s">
        <v>62</v>
      </c>
      <c r="E35" s="93" t="s">
        <v>64</v>
      </c>
      <c r="F35" s="93" t="s">
        <v>167</v>
      </c>
      <c r="G35" s="93" t="s">
        <v>83</v>
      </c>
      <c r="H35" s="93" t="s">
        <v>95</v>
      </c>
      <c r="I35" s="93" t="s">
        <v>168</v>
      </c>
      <c r="J35" s="93" t="s">
        <v>81</v>
      </c>
      <c r="K35" s="93" t="s">
        <v>82</v>
      </c>
      <c r="L35" s="93" t="s">
        <v>164</v>
      </c>
    </row>
    <row r="36" spans="2:12">
      <c r="B36" s="94" t="s">
        <v>156</v>
      </c>
      <c r="C36" s="33">
        <v>1</v>
      </c>
      <c r="D36" s="33"/>
      <c r="E36" s="33"/>
      <c r="F36" s="33"/>
      <c r="G36" s="33"/>
      <c r="H36" s="33"/>
      <c r="I36" s="33"/>
      <c r="J36" s="33"/>
      <c r="K36" s="33"/>
      <c r="L36" s="33"/>
    </row>
    <row r="37" spans="2:12">
      <c r="B37" s="94" t="s">
        <v>62</v>
      </c>
      <c r="C37" s="33">
        <v>0.69145043750459556</v>
      </c>
      <c r="D37" s="33">
        <v>1</v>
      </c>
      <c r="E37" s="33"/>
      <c r="F37" s="33"/>
      <c r="G37" s="33"/>
      <c r="H37" s="33"/>
      <c r="I37" s="33"/>
      <c r="J37" s="33"/>
      <c r="K37" s="33"/>
      <c r="L37" s="33"/>
    </row>
    <row r="38" spans="2:12">
      <c r="B38" s="94" t="s">
        <v>64</v>
      </c>
      <c r="C38" s="33">
        <v>0.31009857872115371</v>
      </c>
      <c r="D38" s="33">
        <v>0.56882749276850952</v>
      </c>
      <c r="E38" s="33">
        <v>1</v>
      </c>
      <c r="F38" s="33"/>
      <c r="G38" s="33"/>
      <c r="H38" s="33"/>
      <c r="I38" s="33"/>
      <c r="J38" s="33"/>
      <c r="K38" s="33"/>
      <c r="L38" s="33"/>
    </row>
    <row r="39" spans="2:12">
      <c r="B39" s="94" t="s">
        <v>167</v>
      </c>
      <c r="C39" s="33">
        <v>2.5664137111538071E-2</v>
      </c>
      <c r="D39" s="33">
        <v>0.34736469586888091</v>
      </c>
      <c r="E39" s="33">
        <v>3.0974630540251766E-2</v>
      </c>
      <c r="F39" s="33">
        <v>1</v>
      </c>
      <c r="G39" s="33"/>
      <c r="H39" s="33"/>
      <c r="I39" s="33"/>
      <c r="J39" s="33"/>
      <c r="K39" s="33"/>
      <c r="L39" s="33"/>
    </row>
    <row r="40" spans="2:12">
      <c r="B40" s="94" t="s">
        <v>83</v>
      </c>
      <c r="C40" s="33">
        <v>0.38081335961142082</v>
      </c>
      <c r="D40" s="33">
        <v>0.30431894455227221</v>
      </c>
      <c r="E40" s="33">
        <v>0.2748097503292623</v>
      </c>
      <c r="F40" s="33">
        <v>0.23327956364899732</v>
      </c>
      <c r="G40" s="33">
        <v>1</v>
      </c>
      <c r="H40" s="33"/>
      <c r="I40" s="33"/>
      <c r="J40" s="33"/>
      <c r="K40" s="33"/>
      <c r="L40" s="33"/>
    </row>
    <row r="41" spans="2:12">
      <c r="B41" s="94" t="s">
        <v>95</v>
      </c>
      <c r="C41" s="33">
        <v>1.3271686385892821E-2</v>
      </c>
      <c r="D41" s="33">
        <v>-0.49410526072699423</v>
      </c>
      <c r="E41" s="33">
        <v>-0.58616216522475106</v>
      </c>
      <c r="F41" s="33">
        <v>-0.49930218444963059</v>
      </c>
      <c r="G41" s="33">
        <v>-0.12127550832104335</v>
      </c>
      <c r="H41" s="33">
        <v>1</v>
      </c>
      <c r="I41" s="33"/>
      <c r="J41" s="33"/>
      <c r="K41" s="33"/>
      <c r="L41" s="33"/>
    </row>
    <row r="42" spans="2:12">
      <c r="B42" s="94" t="s">
        <v>168</v>
      </c>
      <c r="C42" s="33">
        <v>8.8155143300373377E-3</v>
      </c>
      <c r="D42" s="33">
        <v>-0.47222387141137584</v>
      </c>
      <c r="E42" s="33">
        <v>-0.57648310665645985</v>
      </c>
      <c r="F42" s="33">
        <v>-0.46759415569591156</v>
      </c>
      <c r="G42" s="33">
        <v>-0.1452942577122478</v>
      </c>
      <c r="H42" s="33">
        <v>0.99614985677522239</v>
      </c>
      <c r="I42" s="33">
        <v>1</v>
      </c>
      <c r="J42" s="33"/>
      <c r="K42" s="33"/>
      <c r="L42" s="33"/>
    </row>
    <row r="43" spans="2:12">
      <c r="B43" s="94" t="s">
        <v>81</v>
      </c>
      <c r="C43" s="35">
        <v>-0.76839996794586296</v>
      </c>
      <c r="D43" s="33">
        <v>-0.39094680438034835</v>
      </c>
      <c r="E43" s="33">
        <v>-0.18824800893914553</v>
      </c>
      <c r="F43" s="33">
        <v>0.29859375040592717</v>
      </c>
      <c r="G43" s="33">
        <v>7.6945665954909245E-2</v>
      </c>
      <c r="H43" s="33">
        <v>-0.14583523373190532</v>
      </c>
      <c r="I43" s="33">
        <v>-0.14122626314138115</v>
      </c>
      <c r="J43" s="33">
        <v>1</v>
      </c>
      <c r="K43" s="33"/>
      <c r="L43" s="33"/>
    </row>
    <row r="44" spans="2:12">
      <c r="B44" s="94" t="s">
        <v>82</v>
      </c>
      <c r="C44" s="35">
        <v>-0.76078219046829587</v>
      </c>
      <c r="D44" s="33">
        <v>-0.46516622882646713</v>
      </c>
      <c r="E44" s="33">
        <v>-0.26757291440856024</v>
      </c>
      <c r="F44" s="33">
        <v>0.17799368079044767</v>
      </c>
      <c r="G44" s="33">
        <v>6.1518465552455145E-2</v>
      </c>
      <c r="H44" s="33">
        <v>3.7380034772747463E-2</v>
      </c>
      <c r="I44" s="33">
        <v>4.0134477335315291E-2</v>
      </c>
      <c r="J44" s="35">
        <v>0.98053500871162602</v>
      </c>
      <c r="K44" s="33">
        <v>1</v>
      </c>
      <c r="L44" s="33"/>
    </row>
    <row r="45" spans="2:12" ht="15" thickBot="1">
      <c r="B45" s="95" t="s">
        <v>164</v>
      </c>
      <c r="C45" s="33">
        <v>0.40953813462827693</v>
      </c>
      <c r="D45" s="33">
        <v>0.11197372360882872</v>
      </c>
      <c r="E45" s="33">
        <v>-0.40895370720185137</v>
      </c>
      <c r="F45" s="33">
        <v>0.30148696898835847</v>
      </c>
      <c r="G45" s="33">
        <v>-2.2588368509867271E-2</v>
      </c>
      <c r="H45" s="33">
        <v>0.50517627973549106</v>
      </c>
      <c r="I45" s="33">
        <v>0.53280748819973123</v>
      </c>
      <c r="J45" s="33">
        <v>-0.31006640757715698</v>
      </c>
      <c r="K45" s="33">
        <v>-0.2405025677467226</v>
      </c>
      <c r="L45" s="33">
        <v>1</v>
      </c>
    </row>
  </sheetData>
  <mergeCells count="2">
    <mergeCell ref="B1:C1"/>
    <mergeCell ref="I1:J1"/>
  </mergeCells>
  <conditionalFormatting sqref="C36:L4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1766-29C1-4A7B-BBED-333825E149A9}">
  <dimension ref="A1:X46"/>
  <sheetViews>
    <sheetView zoomScale="87" workbookViewId="0">
      <selection activeCell="L15" sqref="L15"/>
    </sheetView>
  </sheetViews>
  <sheetFormatPr baseColWidth="10" defaultRowHeight="14.4"/>
  <cols>
    <col min="1" max="1" width="11.5546875" style="1"/>
    <col min="2" max="13" width="13.77734375" bestFit="1" customWidth="1"/>
    <col min="14" max="14" width="11.6640625" bestFit="1" customWidth="1"/>
    <col min="15" max="15" width="11.77734375" bestFit="1" customWidth="1"/>
    <col min="16" max="16" width="13.5546875" bestFit="1" customWidth="1"/>
    <col min="17" max="17" width="12.109375" bestFit="1" customWidth="1"/>
    <col min="18" max="18" width="12.88671875" bestFit="1" customWidth="1"/>
    <col min="19" max="19" width="12.44140625" bestFit="1" customWidth="1"/>
    <col min="20" max="21" width="11.6640625" bestFit="1" customWidth="1"/>
    <col min="22" max="22" width="12.109375" bestFit="1" customWidth="1"/>
  </cols>
  <sheetData>
    <row r="1" spans="1:22">
      <c r="B1" s="130" t="s">
        <v>170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 t="s">
        <v>171</v>
      </c>
      <c r="O1" s="130"/>
      <c r="P1" s="130"/>
      <c r="Q1" s="130"/>
      <c r="R1" s="130"/>
      <c r="S1" s="130"/>
      <c r="T1" s="130"/>
      <c r="U1" s="130"/>
      <c r="V1" s="130"/>
    </row>
    <row r="2" spans="1:22">
      <c r="A2" s="1" t="s">
        <v>0</v>
      </c>
      <c r="B2" t="s">
        <v>19</v>
      </c>
      <c r="C2" t="s">
        <v>108</v>
      </c>
      <c r="D2" t="s">
        <v>109</v>
      </c>
      <c r="E2" t="s">
        <v>104</v>
      </c>
      <c r="F2" t="s">
        <v>114</v>
      </c>
      <c r="G2" t="s">
        <v>119</v>
      </c>
      <c r="H2" t="s">
        <v>36</v>
      </c>
      <c r="I2" t="s">
        <v>120</v>
      </c>
      <c r="J2" t="s">
        <v>121</v>
      </c>
      <c r="K2" t="s">
        <v>61</v>
      </c>
      <c r="L2" t="s">
        <v>147</v>
      </c>
      <c r="M2" t="s">
        <v>122</v>
      </c>
      <c r="N2" t="s">
        <v>156</v>
      </c>
      <c r="O2" t="s">
        <v>62</v>
      </c>
      <c r="P2" t="s">
        <v>64</v>
      </c>
      <c r="Q2" t="s">
        <v>167</v>
      </c>
      <c r="R2" t="s">
        <v>83</v>
      </c>
      <c r="S2" t="s">
        <v>95</v>
      </c>
      <c r="T2" t="s">
        <v>168</v>
      </c>
      <c r="U2" t="s">
        <v>81</v>
      </c>
      <c r="V2" t="s">
        <v>82</v>
      </c>
    </row>
    <row r="3" spans="1:22">
      <c r="A3" s="1">
        <v>43525</v>
      </c>
      <c r="B3" s="25">
        <v>3.4755274143507364</v>
      </c>
      <c r="C3" s="25">
        <v>1.4098000000000006</v>
      </c>
      <c r="D3" s="25">
        <v>6</v>
      </c>
      <c r="E3" s="25">
        <v>3.21</v>
      </c>
      <c r="F3" s="25">
        <v>4.25</v>
      </c>
      <c r="G3" s="25">
        <v>-0.89203178733173849</v>
      </c>
      <c r="H3" s="25">
        <v>-0.5935390853403073</v>
      </c>
      <c r="I3" s="25">
        <v>43.131536253935906</v>
      </c>
      <c r="J3" s="25">
        <v>-8.8019265469966079</v>
      </c>
      <c r="K3" s="25">
        <v>-9.4374077229137754</v>
      </c>
      <c r="L3" s="25">
        <v>5.9266362464576963</v>
      </c>
      <c r="M3" s="25">
        <v>2.4017777777777809</v>
      </c>
      <c r="N3" s="25">
        <v>4.7921182216006244</v>
      </c>
      <c r="O3" s="25">
        <v>9.7897268439337903</v>
      </c>
      <c r="P3" s="25">
        <v>295.60000000000002</v>
      </c>
      <c r="Q3" s="25">
        <v>16.061729972404564</v>
      </c>
      <c r="R3" s="25">
        <v>10.172255319769173</v>
      </c>
      <c r="S3" s="25">
        <v>86.055451029168523</v>
      </c>
      <c r="T3" s="25">
        <v>7.1712610043566061</v>
      </c>
      <c r="U3" s="25">
        <v>2.0267662547769572</v>
      </c>
      <c r="V3" s="25">
        <v>15.224554339007422</v>
      </c>
    </row>
    <row r="4" spans="1:22">
      <c r="A4" s="1">
        <v>43617</v>
      </c>
      <c r="B4" s="25">
        <v>3.0750980391542697</v>
      </c>
      <c r="C4" s="25">
        <v>0.41439999999999877</v>
      </c>
      <c r="D4" s="25">
        <v>6</v>
      </c>
      <c r="E4" s="25">
        <v>3.43</v>
      </c>
      <c r="F4" s="25">
        <v>4.25</v>
      </c>
      <c r="G4" s="25">
        <v>3.3055388417772464</v>
      </c>
      <c r="H4" s="25">
        <v>0.12438238617207202</v>
      </c>
      <c r="I4" s="25">
        <v>45.841153946304551</v>
      </c>
      <c r="J4" s="25">
        <v>11.606085405182439</v>
      </c>
      <c r="K4" s="25">
        <v>6.3408751327679065</v>
      </c>
      <c r="L4" s="25">
        <v>2.3087702735068412</v>
      </c>
      <c r="M4" s="25">
        <v>2.3973626373626375</v>
      </c>
      <c r="N4" s="25">
        <v>4.6518843355365753</v>
      </c>
      <c r="O4" s="25">
        <v>9.6763638936552994</v>
      </c>
      <c r="P4" s="25">
        <v>225.99999999999997</v>
      </c>
      <c r="Q4" s="25">
        <v>15.839977184976672</v>
      </c>
      <c r="R4" s="25">
        <v>5.5697911951212475</v>
      </c>
      <c r="S4" s="25">
        <v>85.879557943786693</v>
      </c>
      <c r="T4" s="25">
        <v>7.0819312714288163</v>
      </c>
      <c r="U4" s="25">
        <v>1.9065866346393845</v>
      </c>
      <c r="V4" s="25">
        <v>13.890050954091304</v>
      </c>
    </row>
    <row r="5" spans="1:22">
      <c r="A5" s="1">
        <v>43709</v>
      </c>
      <c r="B5" s="25">
        <v>3.1269436421785173</v>
      </c>
      <c r="C5" s="25">
        <v>1.1295999999999999</v>
      </c>
      <c r="D5" s="25">
        <v>6</v>
      </c>
      <c r="E5" s="25">
        <v>3.82</v>
      </c>
      <c r="F5" s="25">
        <v>4.25</v>
      </c>
      <c r="G5" s="25">
        <v>3.0023820849282878</v>
      </c>
      <c r="H5" s="25">
        <v>-0.68789345515338451</v>
      </c>
      <c r="I5" s="25">
        <v>47.946052462484857</v>
      </c>
      <c r="J5" s="25">
        <v>-10.460716067804002</v>
      </c>
      <c r="K5" s="25">
        <v>2.5591367056999088</v>
      </c>
      <c r="L5" s="25">
        <v>0.80897577086528683</v>
      </c>
      <c r="M5" s="25">
        <v>2.1921739130434785</v>
      </c>
      <c r="N5" s="25">
        <v>4.3779590724128781</v>
      </c>
      <c r="O5" s="25">
        <v>9.4795923848856205</v>
      </c>
      <c r="P5" s="25">
        <v>226.79999999999998</v>
      </c>
      <c r="Q5" s="25">
        <v>15.716652575112885</v>
      </c>
      <c r="R5" s="25">
        <v>-2.9266790618846859</v>
      </c>
      <c r="S5" s="25">
        <v>85.504289214802242</v>
      </c>
      <c r="T5" s="25">
        <v>6.8985923674420375</v>
      </c>
      <c r="U5" s="25">
        <v>1.9178714638752759</v>
      </c>
      <c r="V5" s="25">
        <v>13.412314845223428</v>
      </c>
    </row>
    <row r="6" spans="1:22">
      <c r="A6" s="1">
        <v>43800</v>
      </c>
      <c r="B6" s="25">
        <v>3.0910783324639084</v>
      </c>
      <c r="C6" s="25">
        <v>-3.9400000000000546E-2</v>
      </c>
      <c r="D6" s="25">
        <v>6</v>
      </c>
      <c r="E6" s="25">
        <v>3.8</v>
      </c>
      <c r="F6" s="25">
        <v>4.25</v>
      </c>
      <c r="G6" s="25">
        <v>1.978211057716279</v>
      </c>
      <c r="H6" s="25">
        <v>-1.3002014832123223</v>
      </c>
      <c r="I6" s="25">
        <v>48.389314842334144</v>
      </c>
      <c r="J6" s="25">
        <v>0.13280387420489884</v>
      </c>
      <c r="K6" s="25">
        <v>-3.6455244859098701</v>
      </c>
      <c r="L6" s="25">
        <v>0.56448518815287807</v>
      </c>
      <c r="M6" s="25">
        <v>1.6456521739130441</v>
      </c>
      <c r="N6" s="25">
        <v>4.2779829581392361</v>
      </c>
      <c r="O6" s="25">
        <v>9.1061570084503884</v>
      </c>
      <c r="P6" s="25">
        <v>229.70000000000002</v>
      </c>
      <c r="Q6" s="25">
        <v>15.459495520147183</v>
      </c>
      <c r="R6" s="25">
        <v>5.4882669591494153</v>
      </c>
      <c r="S6" s="25">
        <v>85.460520309165247</v>
      </c>
      <c r="T6" s="25">
        <v>6.8778252029068643</v>
      </c>
      <c r="U6" s="25">
        <v>1.8387118166241834</v>
      </c>
      <c r="V6" s="25">
        <v>12.646338473260421</v>
      </c>
    </row>
    <row r="7" spans="1:22">
      <c r="A7" s="1">
        <v>43891</v>
      </c>
      <c r="B7" s="25">
        <v>0.34608976169481309</v>
      </c>
      <c r="C7" s="25">
        <v>2.0014000000000003</v>
      </c>
      <c r="D7" s="25">
        <v>6</v>
      </c>
      <c r="E7" s="25">
        <v>3.86</v>
      </c>
      <c r="F7" s="25">
        <v>3.75</v>
      </c>
      <c r="G7" s="25">
        <v>3.8618765568518065</v>
      </c>
      <c r="H7" s="25">
        <v>-0.24712994387537424</v>
      </c>
      <c r="I7" s="25">
        <v>55.312830840159336</v>
      </c>
      <c r="J7" s="25">
        <v>-8.3128232165987761</v>
      </c>
      <c r="K7" s="25">
        <v>-10.097165856250717</v>
      </c>
      <c r="L7" s="25">
        <v>0.31842217356845393</v>
      </c>
      <c r="M7" s="25">
        <v>1.2549450549450549</v>
      </c>
      <c r="N7" s="25">
        <v>4.3121633310444514</v>
      </c>
      <c r="O7" s="25">
        <v>9.0634023284325611</v>
      </c>
      <c r="P7" s="25">
        <v>218.60688257701742</v>
      </c>
      <c r="Q7" s="25">
        <v>14.899715846573125</v>
      </c>
      <c r="R7" s="25">
        <v>7.8934927621104354</v>
      </c>
      <c r="S7" s="25">
        <v>86.951939824731568</v>
      </c>
      <c r="T7" s="25">
        <v>7.6639744566334391</v>
      </c>
      <c r="U7" s="25">
        <v>1.5217902634000913</v>
      </c>
      <c r="V7" s="25">
        <v>12.111146009060981</v>
      </c>
    </row>
    <row r="8" spans="1:22">
      <c r="A8" s="1">
        <v>43983</v>
      </c>
      <c r="B8" s="25">
        <v>-16.711006681806069</v>
      </c>
      <c r="C8" s="25">
        <v>10.636200000000002</v>
      </c>
      <c r="D8" s="25">
        <v>6</v>
      </c>
      <c r="E8" s="25">
        <v>2.19</v>
      </c>
      <c r="F8" s="25">
        <v>2.75</v>
      </c>
      <c r="G8" s="25">
        <v>8.7699930288768808</v>
      </c>
      <c r="H8" s="25">
        <v>-2.8174630413598143</v>
      </c>
      <c r="I8" s="25">
        <v>57.223533618267915</v>
      </c>
      <c r="J8" s="25">
        <v>-27.575546496746732</v>
      </c>
      <c r="K8" s="25">
        <v>-26.091818515761371</v>
      </c>
      <c r="L8" s="25">
        <v>6.1627617903976128</v>
      </c>
      <c r="M8" s="25">
        <v>5.8791208791208756E-2</v>
      </c>
      <c r="N8" s="25">
        <v>3.8211163289155587</v>
      </c>
      <c r="O8" s="25">
        <v>8.7800821143578514</v>
      </c>
      <c r="P8" s="25">
        <v>204.95449368914933</v>
      </c>
      <c r="Q8" s="25">
        <v>15.3433468627771</v>
      </c>
      <c r="R8" s="25">
        <v>-21.644357724171329</v>
      </c>
      <c r="S8" s="25">
        <v>86.946309072988683</v>
      </c>
      <c r="T8" s="25">
        <v>7.660668585519641</v>
      </c>
      <c r="U8" s="25">
        <v>1.0011116703453782</v>
      </c>
      <c r="V8" s="25">
        <v>7.7963954656817602</v>
      </c>
    </row>
    <row r="9" spans="1:22">
      <c r="A9" s="1">
        <v>44075</v>
      </c>
      <c r="B9" s="25">
        <v>-9.0802619617547009</v>
      </c>
      <c r="C9" s="25">
        <v>5.4924999999999997</v>
      </c>
      <c r="D9" s="25">
        <v>6</v>
      </c>
      <c r="E9" s="25">
        <v>1.97</v>
      </c>
      <c r="F9" s="25">
        <v>1.75</v>
      </c>
      <c r="G9" s="25">
        <v>-3.0087656506917693</v>
      </c>
      <c r="H9" s="25">
        <v>-2.9174182092621548</v>
      </c>
      <c r="I9" s="25">
        <v>61.384387259166772</v>
      </c>
      <c r="J9" s="25">
        <v>20.498169277461724</v>
      </c>
      <c r="K9" s="25">
        <v>21.60525275729065</v>
      </c>
      <c r="L9" s="25">
        <v>0.62694328336447591</v>
      </c>
      <c r="M9" s="25">
        <v>9.2608695652173847E-2</v>
      </c>
      <c r="N9" s="25">
        <v>4.6724991160250902</v>
      </c>
      <c r="O9" s="25">
        <v>9.4426907420278408</v>
      </c>
      <c r="P9" s="25">
        <v>220.10269203822256</v>
      </c>
      <c r="Q9" s="25">
        <v>17.089947346072101</v>
      </c>
      <c r="R9" s="25">
        <v>-7.8623628026047285</v>
      </c>
      <c r="S9" s="25">
        <v>86.401226521457815</v>
      </c>
      <c r="T9" s="25">
        <v>7.3536043565759428</v>
      </c>
      <c r="U9" s="25">
        <v>0.89052486900005334</v>
      </c>
      <c r="V9" s="25">
        <v>6.5942192339681682</v>
      </c>
    </row>
    <row r="10" spans="1:22">
      <c r="A10" s="1">
        <v>44166</v>
      </c>
      <c r="B10" s="25">
        <v>-3.3098451514189833</v>
      </c>
      <c r="C10" s="25">
        <v>3.9644999999999992</v>
      </c>
      <c r="D10" s="25">
        <v>6</v>
      </c>
      <c r="E10" s="25">
        <v>1.61</v>
      </c>
      <c r="F10" s="25">
        <v>1.75</v>
      </c>
      <c r="G10" s="25">
        <v>-1.838119324437359</v>
      </c>
      <c r="H10" s="25">
        <v>-1.8043054769729487</v>
      </c>
      <c r="I10" s="25">
        <v>60.657103435081183</v>
      </c>
      <c r="J10" s="25">
        <v>6.7112580372273394</v>
      </c>
      <c r="K10" s="25">
        <v>12.215060751217067</v>
      </c>
      <c r="L10" s="25">
        <v>3.601899674885721</v>
      </c>
      <c r="M10" s="25">
        <v>8.8804347826086899E-2</v>
      </c>
      <c r="N10" s="25">
        <v>4.968438207679247</v>
      </c>
      <c r="O10" s="25">
        <v>12.088391126394376</v>
      </c>
      <c r="P10" s="25">
        <v>214.12055749990898</v>
      </c>
      <c r="Q10" s="25">
        <v>17.21379151709008</v>
      </c>
      <c r="R10" s="25">
        <v>3.6762569694962157</v>
      </c>
      <c r="S10" s="25">
        <v>86.396485902828218</v>
      </c>
      <c r="T10" s="25">
        <v>7.3510417472967955</v>
      </c>
      <c r="U10" s="25">
        <v>0.79780383332064275</v>
      </c>
      <c r="V10" s="25">
        <v>5.8646892848935428</v>
      </c>
    </row>
    <row r="11" spans="1:22">
      <c r="A11" s="1">
        <v>44256</v>
      </c>
      <c r="B11" s="25">
        <v>1.4997003938947273</v>
      </c>
      <c r="C11" s="25">
        <v>1.5427</v>
      </c>
      <c r="D11" s="25">
        <v>3.5</v>
      </c>
      <c r="E11" s="25">
        <v>1.51</v>
      </c>
      <c r="F11" s="25">
        <v>1.75</v>
      </c>
      <c r="G11" s="25">
        <v>-2.9708086985098991</v>
      </c>
      <c r="H11" s="25">
        <v>-1.2629580874944863</v>
      </c>
      <c r="I11" s="25">
        <v>53.548336381867706</v>
      </c>
      <c r="J11" s="25">
        <v>8.982645462452064</v>
      </c>
      <c r="K11" s="25">
        <v>4.3058122080962589</v>
      </c>
      <c r="L11" s="25">
        <v>-0.22070493553428905</v>
      </c>
      <c r="M11" s="25">
        <v>7.688888888888902E-2</v>
      </c>
      <c r="N11" s="25">
        <v>4.8846178533310765</v>
      </c>
      <c r="O11" s="25">
        <v>11.727328613521818</v>
      </c>
      <c r="P11" s="25">
        <v>223.53706452397887</v>
      </c>
      <c r="Q11" s="25">
        <v>21.097823101498399</v>
      </c>
      <c r="R11" s="25">
        <v>6.9710616736266955</v>
      </c>
      <c r="S11" s="25">
        <v>86.273214555185291</v>
      </c>
      <c r="T11" s="25">
        <v>7.2850268141672876</v>
      </c>
      <c r="U11" s="25">
        <v>1.4889099412106033</v>
      </c>
      <c r="V11" s="25">
        <v>11.23092867902109</v>
      </c>
    </row>
    <row r="12" spans="1:22">
      <c r="A12" s="1">
        <v>44348</v>
      </c>
      <c r="B12" s="25">
        <v>18.422283680751164</v>
      </c>
      <c r="C12" s="25">
        <v>-5.7125000000000021</v>
      </c>
      <c r="D12" s="25">
        <v>3.5</v>
      </c>
      <c r="E12" s="25">
        <v>3.63</v>
      </c>
      <c r="F12" s="25">
        <v>1.75</v>
      </c>
      <c r="G12" s="25">
        <v>3.8893496485517227</v>
      </c>
      <c r="H12" s="25">
        <v>-1.7236350070414932</v>
      </c>
      <c r="I12" s="25">
        <v>55.504535039772492</v>
      </c>
      <c r="J12" s="25">
        <v>3.6046036761534532</v>
      </c>
      <c r="K12" s="25">
        <v>10.395991296796367</v>
      </c>
      <c r="L12" s="25">
        <v>2.8527100711427306E-2</v>
      </c>
      <c r="M12" s="25">
        <v>6.8241758241758155E-2</v>
      </c>
      <c r="N12" s="25">
        <v>4.6234826957424406</v>
      </c>
      <c r="O12" s="25">
        <v>10.95921327089664</v>
      </c>
      <c r="P12" s="25">
        <v>202.20744195259823</v>
      </c>
      <c r="Q12" s="25">
        <v>21.827943547681301</v>
      </c>
      <c r="R12" s="25">
        <v>2.6276854002757917</v>
      </c>
      <c r="S12" s="25">
        <v>86.288475900037483</v>
      </c>
      <c r="T12" s="25">
        <v>7.2931352820016873</v>
      </c>
      <c r="U12" s="25">
        <v>1.5618251240085312</v>
      </c>
      <c r="V12" s="25">
        <v>11.668326540489616</v>
      </c>
    </row>
    <row r="13" spans="1:22">
      <c r="A13" s="1">
        <v>44440</v>
      </c>
      <c r="B13" s="25">
        <v>13.323881690290023</v>
      </c>
      <c r="C13" s="25">
        <v>-4.3315000000000001</v>
      </c>
      <c r="D13" s="25">
        <v>3.5</v>
      </c>
      <c r="E13" s="25">
        <v>4.51</v>
      </c>
      <c r="F13" s="25">
        <v>1.75</v>
      </c>
      <c r="G13" s="25">
        <v>4.1533494673720517</v>
      </c>
      <c r="H13" s="25">
        <v>-0.38700342650653696</v>
      </c>
      <c r="I13" s="25">
        <v>56.334899346494936</v>
      </c>
      <c r="J13" s="25">
        <v>15.623518738439564</v>
      </c>
      <c r="K13" s="25">
        <v>11.977970704141732</v>
      </c>
      <c r="L13" s="25">
        <v>-0.33307106343809473</v>
      </c>
      <c r="M13" s="25">
        <v>0.09</v>
      </c>
      <c r="N13" s="25">
        <v>4.2824143616620676</v>
      </c>
      <c r="O13" s="25">
        <v>9.9816644972602653</v>
      </c>
      <c r="P13" s="25">
        <v>194.01425614305103</v>
      </c>
      <c r="Q13" s="25">
        <v>21.7440717400093</v>
      </c>
      <c r="R13" s="25">
        <v>3.1990941512179529</v>
      </c>
      <c r="S13" s="25">
        <v>86.035242705453911</v>
      </c>
      <c r="T13" s="25">
        <v>7.1608834915282422</v>
      </c>
      <c r="U13" s="25">
        <v>1.8249126044489472</v>
      </c>
      <c r="V13" s="25">
        <v>13.246461995211444</v>
      </c>
    </row>
    <row r="14" spans="1:22">
      <c r="A14" s="1">
        <v>44531</v>
      </c>
      <c r="B14" s="25">
        <v>11.081377613613384</v>
      </c>
      <c r="C14" s="25">
        <v>-2.8176999999999985</v>
      </c>
      <c r="D14" s="25">
        <v>3.5</v>
      </c>
      <c r="E14" s="25">
        <v>5.62</v>
      </c>
      <c r="F14" s="25">
        <v>3</v>
      </c>
      <c r="G14" s="25">
        <v>0.91731166129521868</v>
      </c>
      <c r="H14" s="25">
        <v>-3.6895371999252671</v>
      </c>
      <c r="I14" s="25">
        <v>60.048736652971016</v>
      </c>
      <c r="J14" s="25">
        <v>16.800676479847652</v>
      </c>
      <c r="K14" s="25">
        <v>15.476948255871648</v>
      </c>
      <c r="L14" s="25">
        <v>-0.24160262898494436</v>
      </c>
      <c r="M14" s="25">
        <v>7.9456521739130495E-2</v>
      </c>
      <c r="N14" s="25">
        <v>3.918677442719956</v>
      </c>
      <c r="O14" s="25">
        <v>8.9649484497801044</v>
      </c>
      <c r="P14" s="25">
        <v>205.20858973033677</v>
      </c>
      <c r="Q14" s="25">
        <v>21.970529670609199</v>
      </c>
      <c r="R14" s="25">
        <v>-3.1972418004121508</v>
      </c>
      <c r="S14" s="25">
        <v>85.977225993103275</v>
      </c>
      <c r="T14" s="25">
        <v>7.1312566240933641</v>
      </c>
      <c r="U14" s="25">
        <v>1.8720903507335462</v>
      </c>
      <c r="V14" s="25">
        <v>13.350356714569877</v>
      </c>
    </row>
    <row r="15" spans="1:22">
      <c r="A15" s="1">
        <v>44621</v>
      </c>
      <c r="B15" s="25">
        <v>8.1051367162309589</v>
      </c>
      <c r="C15" s="25">
        <v>-2.6043000000000003</v>
      </c>
      <c r="D15" s="25">
        <v>10.07</v>
      </c>
      <c r="E15" s="25">
        <v>8.5299999999999994</v>
      </c>
      <c r="F15" s="25">
        <v>4</v>
      </c>
      <c r="G15" s="25">
        <v>0.87462215058189996</v>
      </c>
      <c r="H15" s="25">
        <v>-1.1446695109761804</v>
      </c>
      <c r="I15" s="25">
        <v>49.015819921933598</v>
      </c>
      <c r="J15" s="25">
        <v>2.3324988659722621</v>
      </c>
      <c r="K15" s="25">
        <v>1.8780518571194469</v>
      </c>
      <c r="L15" s="25">
        <v>-0.98206287516524826</v>
      </c>
      <c r="M15" s="25">
        <v>0.12144444444444449</v>
      </c>
      <c r="N15" s="25">
        <v>3.817214637108842</v>
      </c>
      <c r="O15" s="25">
        <v>8.5408633668815881</v>
      </c>
      <c r="P15" s="25">
        <v>198.17924707862639</v>
      </c>
      <c r="Q15" s="25">
        <v>17.942210520429501</v>
      </c>
      <c r="R15" s="25">
        <v>6.8960032539046185</v>
      </c>
      <c r="S15" s="25">
        <v>87.638117910967921</v>
      </c>
      <c r="T15" s="25">
        <v>8.0893830962870048</v>
      </c>
      <c r="U15" s="25">
        <v>2.653651181583494</v>
      </c>
      <c r="V15" s="25">
        <v>23.011174848811411</v>
      </c>
    </row>
    <row r="16" spans="1:22">
      <c r="A16" s="1">
        <v>44713</v>
      </c>
      <c r="B16" s="25">
        <v>12.386056909535085</v>
      </c>
      <c r="C16" s="25">
        <v>-3.3853999999999989</v>
      </c>
      <c r="D16" s="25">
        <v>10.07</v>
      </c>
      <c r="E16" s="25">
        <v>9.67</v>
      </c>
      <c r="F16" s="25">
        <v>6</v>
      </c>
      <c r="G16" s="25">
        <v>4.9598371129259231E-2</v>
      </c>
      <c r="H16" s="25">
        <v>-1.1101603335406689</v>
      </c>
      <c r="I16" s="25">
        <v>51.637621577557795</v>
      </c>
      <c r="J16" s="25">
        <v>22.122179091259422</v>
      </c>
      <c r="K16" s="25">
        <v>4.583281223996579</v>
      </c>
      <c r="L16" s="25">
        <v>-1.4472463513246321</v>
      </c>
      <c r="M16" s="25">
        <v>0.76681318681318589</v>
      </c>
      <c r="N16" s="25">
        <v>3.6933109050028325</v>
      </c>
      <c r="O16" s="25">
        <v>8.1831162765523366</v>
      </c>
      <c r="P16" s="25">
        <v>178.73654426128294</v>
      </c>
      <c r="Q16" s="25">
        <v>17.689312602866</v>
      </c>
      <c r="R16" s="25">
        <v>-6.015709210591444</v>
      </c>
      <c r="S16" s="25">
        <v>87.61013625467055</v>
      </c>
      <c r="T16" s="25">
        <v>8.0711137843998166</v>
      </c>
      <c r="U16" s="25">
        <v>2.3187199091359245</v>
      </c>
      <c r="V16" s="25">
        <v>19.472995906713699</v>
      </c>
    </row>
    <row r="17" spans="1:22">
      <c r="A17" s="1">
        <v>44805</v>
      </c>
      <c r="B17" s="25">
        <v>7.4010353147935035</v>
      </c>
      <c r="C17" s="25">
        <v>-1.2128999999999994</v>
      </c>
      <c r="D17" s="25">
        <v>10.07</v>
      </c>
      <c r="E17" s="25">
        <v>11.44</v>
      </c>
      <c r="F17" s="25">
        <v>10</v>
      </c>
      <c r="G17" s="25">
        <v>11.711950670603315</v>
      </c>
      <c r="H17" s="25">
        <v>-1.0613493477278069</v>
      </c>
      <c r="I17" s="25">
        <v>54.56791161080568</v>
      </c>
      <c r="J17" s="25">
        <v>-3.4552320432958457</v>
      </c>
      <c r="K17" s="25">
        <v>7.0078065768974609</v>
      </c>
      <c r="L17" s="25">
        <v>-1.4661470013354145</v>
      </c>
      <c r="M17" s="25">
        <v>2.1829347826086987</v>
      </c>
      <c r="N17" s="25">
        <v>3.6325194268543082</v>
      </c>
      <c r="O17" s="25">
        <v>7.7959151945348317</v>
      </c>
      <c r="P17" s="25">
        <v>171.40859180239752</v>
      </c>
      <c r="Q17" s="25">
        <v>18.079050628605199</v>
      </c>
      <c r="R17" s="25">
        <v>-1.2256990760051354</v>
      </c>
      <c r="S17" s="25">
        <v>87.326107241060285</v>
      </c>
      <c r="T17" s="25">
        <v>7.8902356201068615</v>
      </c>
      <c r="U17" s="25">
        <v>2.0695238339758504</v>
      </c>
      <c r="V17" s="25">
        <v>16.610167400137634</v>
      </c>
    </row>
    <row r="18" spans="1:22">
      <c r="A18" s="1">
        <v>44896</v>
      </c>
      <c r="B18" s="25">
        <v>2.330790474303825</v>
      </c>
      <c r="C18" s="25">
        <v>-0.82380000000000031</v>
      </c>
      <c r="D18" s="25">
        <v>10.07</v>
      </c>
      <c r="E18" s="25">
        <v>13.12</v>
      </c>
      <c r="F18" s="25">
        <v>12</v>
      </c>
      <c r="G18" s="25">
        <v>9.9157332981849429</v>
      </c>
      <c r="H18" s="25">
        <v>-1.9574647813522819</v>
      </c>
      <c r="I18" s="25">
        <v>57.603272273963874</v>
      </c>
      <c r="J18" s="25">
        <v>-11.029980262691288</v>
      </c>
      <c r="K18" s="25">
        <v>-13.356559674904888</v>
      </c>
      <c r="L18" s="25">
        <v>1.6738475458705171</v>
      </c>
      <c r="M18" s="25">
        <v>3.6533695652173921</v>
      </c>
      <c r="N18" s="25">
        <v>3.6573325597126507</v>
      </c>
      <c r="O18" s="25">
        <v>7.8970816416497582</v>
      </c>
      <c r="P18" s="25">
        <v>184.56113569511501</v>
      </c>
      <c r="Q18" s="25">
        <v>18.602910721562601</v>
      </c>
      <c r="R18" s="25">
        <v>-3.6725965230760602</v>
      </c>
      <c r="S18" s="25">
        <v>87.302086708521756</v>
      </c>
      <c r="T18" s="25">
        <v>7.8753097327115169</v>
      </c>
      <c r="U18" s="25">
        <v>1.6691040171937788</v>
      </c>
      <c r="V18" s="25">
        <v>13.144711111513985</v>
      </c>
    </row>
    <row r="19" spans="1:22">
      <c r="A19" s="1">
        <v>44986</v>
      </c>
      <c r="B19" s="25">
        <v>2.8075118927961569</v>
      </c>
      <c r="C19" s="25">
        <v>-2.0886999999999993</v>
      </c>
      <c r="D19" s="25">
        <v>16</v>
      </c>
      <c r="E19" s="25">
        <v>13.34</v>
      </c>
      <c r="F19" s="25">
        <v>13</v>
      </c>
      <c r="G19" s="25">
        <v>-0.98924109227783363</v>
      </c>
      <c r="H19" s="25">
        <v>-0.87111318692298678</v>
      </c>
      <c r="I19" s="25">
        <v>53.707697945462101</v>
      </c>
      <c r="J19" s="25">
        <v>-7.3057840424936611</v>
      </c>
      <c r="K19" s="25">
        <v>-7.6183246522584573</v>
      </c>
      <c r="L19" s="25">
        <v>1.2162247437518383</v>
      </c>
      <c r="M19" s="25">
        <v>4.5145555555555541</v>
      </c>
      <c r="N19" s="25">
        <v>4.2721992543482141</v>
      </c>
      <c r="O19" s="25">
        <v>8.4572708279971529</v>
      </c>
      <c r="P19" s="25">
        <v>210.92406503340112</v>
      </c>
      <c r="Q19" s="25">
        <v>17.873167991267099</v>
      </c>
      <c r="R19" s="25">
        <v>10.372687384390206</v>
      </c>
      <c r="S19" s="25">
        <v>87.647075768616403</v>
      </c>
      <c r="T19" s="25">
        <v>8.0952492112215602</v>
      </c>
      <c r="U19" s="25">
        <v>1.5107931381224571</v>
      </c>
      <c r="V19" s="25">
        <v>12.727527145169271</v>
      </c>
    </row>
    <row r="20" spans="1:22">
      <c r="A20" s="1">
        <v>45078</v>
      </c>
      <c r="B20" s="25">
        <v>0.40576595443431529</v>
      </c>
      <c r="C20" s="25">
        <v>-1.9188903790000005</v>
      </c>
      <c r="D20" s="25">
        <v>16</v>
      </c>
      <c r="E20" s="25">
        <v>12.13</v>
      </c>
      <c r="F20" s="25">
        <v>13.25</v>
      </c>
      <c r="G20" s="25">
        <v>-6.8963205914629917</v>
      </c>
      <c r="H20" s="25">
        <v>2.2797049551126127E-2</v>
      </c>
      <c r="I20" s="25">
        <v>51.820009876863026</v>
      </c>
      <c r="J20" s="25">
        <v>-1.4373224684463299</v>
      </c>
      <c r="K20" s="25">
        <v>-6.0390127736990982</v>
      </c>
      <c r="L20" s="25">
        <v>-0.21894971756709344</v>
      </c>
      <c r="M20" s="25">
        <v>4.988131868131866</v>
      </c>
      <c r="N20" s="25">
        <v>4.6785406210347071</v>
      </c>
      <c r="O20" s="25">
        <v>8.87539407090601</v>
      </c>
      <c r="P20" s="25">
        <v>187.5357683327021</v>
      </c>
      <c r="Q20" s="25">
        <v>17.6485781874126</v>
      </c>
      <c r="R20" s="25">
        <v>5.7920884130450982</v>
      </c>
      <c r="S20" s="25">
        <v>87.785280287554372</v>
      </c>
      <c r="T20" s="25">
        <v>8.1868436072150192</v>
      </c>
      <c r="U20" s="25">
        <v>1.0527293752645939</v>
      </c>
      <c r="V20" s="25">
        <v>8.7806935333192282</v>
      </c>
    </row>
    <row r="21" spans="1:22">
      <c r="A21" s="1">
        <v>45170</v>
      </c>
      <c r="B21" s="25">
        <v>-0.44678468326799248</v>
      </c>
      <c r="C21" s="25">
        <v>-1.4957258196677863</v>
      </c>
      <c r="D21" s="25">
        <v>16</v>
      </c>
      <c r="E21" s="25">
        <v>10.99</v>
      </c>
      <c r="F21" s="25">
        <v>13.25</v>
      </c>
      <c r="G21" s="25">
        <v>-8.6474671612999572</v>
      </c>
      <c r="H21" s="25">
        <v>-0.65306694804184406</v>
      </c>
      <c r="I21" s="25">
        <v>51.791939015314803</v>
      </c>
      <c r="J21" s="25">
        <v>0.16609089848103728</v>
      </c>
      <c r="K21" s="25">
        <v>-0.95441748746271227</v>
      </c>
      <c r="L21" s="25">
        <v>-0.47127120941481881</v>
      </c>
      <c r="M21" s="25">
        <v>5.2592391304347776</v>
      </c>
      <c r="N21" s="25">
        <v>4.8383982500283595</v>
      </c>
      <c r="O21" s="25">
        <v>9.0482230175127807</v>
      </c>
      <c r="P21" s="25">
        <v>191.09437981257975</v>
      </c>
      <c r="Q21" s="25">
        <v>17.4218518440615</v>
      </c>
      <c r="R21" s="25">
        <v>-1.8472611319743646</v>
      </c>
      <c r="S21" s="25">
        <v>87.801661753257122</v>
      </c>
      <c r="T21" s="25">
        <v>8.1978379331054487</v>
      </c>
      <c r="U21" s="25">
        <v>0.87170077575939864</v>
      </c>
      <c r="V21" s="25">
        <v>7.2012561678199249</v>
      </c>
    </row>
    <row r="22" spans="1:22">
      <c r="A22" s="1">
        <v>45261</v>
      </c>
      <c r="B22" s="25">
        <v>0.73162985707475059</v>
      </c>
      <c r="C22" s="25">
        <v>-0.25898260381839755</v>
      </c>
      <c r="D22" s="25">
        <v>16</v>
      </c>
      <c r="E22" s="25">
        <v>9.2799999999999994</v>
      </c>
      <c r="F22" s="25">
        <v>13</v>
      </c>
      <c r="G22" s="25">
        <v>0.5314835915945143</v>
      </c>
      <c r="H22" s="25">
        <v>-2.721654701391957</v>
      </c>
      <c r="I22" s="25">
        <v>53.430605775981796</v>
      </c>
      <c r="J22" s="25">
        <v>4.199581016802072</v>
      </c>
      <c r="K22" s="25">
        <v>4.2406218018884019</v>
      </c>
      <c r="L22" s="25">
        <v>3.547456949992704</v>
      </c>
      <c r="M22" s="25">
        <v>5.3299999999999956</v>
      </c>
      <c r="N22" s="25">
        <v>4.9698661612351245</v>
      </c>
      <c r="O22" s="25">
        <v>9.4133323056215854</v>
      </c>
      <c r="P22" s="25">
        <v>194.7308721731072</v>
      </c>
      <c r="Q22" s="25">
        <v>18.054798573095201</v>
      </c>
      <c r="R22" s="25">
        <v>-4.7574454199858538</v>
      </c>
      <c r="S22" s="25">
        <v>87.984323814085272</v>
      </c>
      <c r="T22" s="25">
        <v>8.3224613060518973</v>
      </c>
      <c r="U22" s="25">
        <v>0.82268375094394219</v>
      </c>
      <c r="V22" s="25">
        <v>6.8467536843486831</v>
      </c>
    </row>
    <row r="23" spans="1:22">
      <c r="A23" s="1">
        <v>45352</v>
      </c>
      <c r="B23" s="25">
        <v>0.31878092683700743</v>
      </c>
      <c r="C23" s="25">
        <v>1.2532194994357813</v>
      </c>
      <c r="D23" s="25">
        <v>12.07</v>
      </c>
      <c r="E23" s="25">
        <v>7.36</v>
      </c>
      <c r="F23" s="25">
        <v>12.25</v>
      </c>
      <c r="G23" s="25">
        <v>-3.8126308370625415</v>
      </c>
      <c r="H23" s="25">
        <v>-0.95779015297247239</v>
      </c>
      <c r="I23" s="25">
        <v>50.704601586125165</v>
      </c>
      <c r="J23" s="25">
        <v>-11.688567525608063</v>
      </c>
      <c r="K23" s="25">
        <v>-8.1293848234644681</v>
      </c>
      <c r="L23" s="25">
        <v>0.6480707002648175</v>
      </c>
      <c r="M23" s="25">
        <v>5.3299999999999956</v>
      </c>
      <c r="N23" s="25">
        <v>5.1281602771236869</v>
      </c>
      <c r="O23" s="25">
        <v>9.7185469063917758</v>
      </c>
      <c r="P23" s="25">
        <v>201.26537350477994</v>
      </c>
      <c r="Q23" s="25">
        <v>17.556324612164399</v>
      </c>
      <c r="R23" s="25">
        <v>12.007465013809476</v>
      </c>
      <c r="S23" s="25">
        <v>87.962375928808825</v>
      </c>
      <c r="T23" s="25">
        <v>8.3072871655463203</v>
      </c>
      <c r="U23" s="25">
        <v>0.94225519126176494</v>
      </c>
      <c r="V23" s="25">
        <v>8.0312120767043425</v>
      </c>
    </row>
    <row r="24" spans="1:22">
      <c r="A24" s="1">
        <v>45444</v>
      </c>
      <c r="B24" s="25">
        <v>1.5997578512279489</v>
      </c>
      <c r="C24" s="25">
        <v>0.92628055046683144</v>
      </c>
      <c r="D24" s="25">
        <v>12.07</v>
      </c>
      <c r="E24" s="25">
        <v>7.18</v>
      </c>
      <c r="F24" s="25">
        <v>11.75</v>
      </c>
      <c r="G24" s="25">
        <v>0.28148629524426255</v>
      </c>
      <c r="H24" s="25">
        <v>-2.2662432729522708</v>
      </c>
      <c r="I24" s="25">
        <v>54.705059512023979</v>
      </c>
      <c r="J24" s="25">
        <v>12.567888359659692</v>
      </c>
      <c r="K24" s="25">
        <v>10.044875081736732</v>
      </c>
      <c r="L24" s="25">
        <v>1.5114472734427735</v>
      </c>
      <c r="M24" s="25">
        <v>5.3299999999999956</v>
      </c>
      <c r="N24" s="25">
        <v>5.0597817128869087</v>
      </c>
      <c r="O24" s="25">
        <v>9.8145733651285738</v>
      </c>
      <c r="P24" s="25">
        <v>189.58704179157976</v>
      </c>
      <c r="Q24" s="25">
        <v>17.663052632593299</v>
      </c>
      <c r="R24" s="25">
        <v>7.1301971633406858</v>
      </c>
      <c r="S24" s="25">
        <v>87.837534684000673</v>
      </c>
      <c r="T24" s="25">
        <v>8.22201728036611</v>
      </c>
      <c r="U24" s="25">
        <v>0.77884162635322163</v>
      </c>
      <c r="V24" s="25">
        <v>6.4933485812881608</v>
      </c>
    </row>
    <row r="25" spans="1:22">
      <c r="A25" s="1">
        <v>45536</v>
      </c>
      <c r="B25" s="25">
        <v>1.6057210478165302</v>
      </c>
      <c r="C25" s="25">
        <v>-0.11819722855662107</v>
      </c>
      <c r="D25" s="25">
        <v>12.07</v>
      </c>
      <c r="E25" s="25">
        <v>5.81</v>
      </c>
      <c r="F25" s="25">
        <v>10.75</v>
      </c>
      <c r="G25" s="25">
        <v>4.2804487716652693</v>
      </c>
      <c r="H25" s="25">
        <v>-0.92155763466283036</v>
      </c>
      <c r="I25" s="25">
        <v>55.814121675953174</v>
      </c>
      <c r="J25" s="25">
        <v>-0.75776887321598829</v>
      </c>
      <c r="K25" s="25">
        <v>0.20732566934948601</v>
      </c>
      <c r="L25" s="25">
        <v>4.4013447648670621</v>
      </c>
      <c r="M25" s="25">
        <v>5.2647826086956471</v>
      </c>
      <c r="N25" s="25">
        <v>5.0303171358232435</v>
      </c>
      <c r="O25" s="25">
        <v>9.8210511338343416</v>
      </c>
      <c r="P25" s="25">
        <v>193.18445608401723</v>
      </c>
      <c r="Q25" s="25">
        <v>18.649315187394699</v>
      </c>
      <c r="R25" s="25">
        <v>4.3540451319064442</v>
      </c>
      <c r="S25" s="25">
        <v>87.340887448427807</v>
      </c>
      <c r="T25" s="25">
        <v>7.899447903649885</v>
      </c>
      <c r="U25" s="25">
        <v>0.83226664614692858</v>
      </c>
      <c r="V25" s="25">
        <v>6.6209698492269986</v>
      </c>
    </row>
    <row r="26" spans="1:22">
      <c r="A26" s="1">
        <v>45627</v>
      </c>
      <c r="B26" s="25">
        <v>2.3560545451554447</v>
      </c>
      <c r="C26" s="25">
        <v>-0.88842201581795344</v>
      </c>
      <c r="D26" s="25">
        <v>12.07</v>
      </c>
      <c r="E26" s="25">
        <v>5.2</v>
      </c>
      <c r="F26" s="25">
        <v>9.5</v>
      </c>
      <c r="G26" s="25">
        <v>6.1810017732819302</v>
      </c>
      <c r="H26" s="25">
        <v>-2.5648931844345437</v>
      </c>
      <c r="I26" s="25">
        <v>59.305088861572472</v>
      </c>
      <c r="J26" s="25">
        <v>2.3216648722347877</v>
      </c>
      <c r="K26" s="25">
        <v>6.3135285129137841</v>
      </c>
      <c r="L26" s="25">
        <v>-1.7311824090679064</v>
      </c>
      <c r="M26" s="25">
        <v>4.6479347826086919</v>
      </c>
      <c r="N26" s="25">
        <v>4.6620733311134179</v>
      </c>
      <c r="O26" s="25">
        <v>9.469185954763951</v>
      </c>
      <c r="P26" s="25">
        <v>191.16769481327574</v>
      </c>
      <c r="Q26" s="25">
        <v>18.4930325883278</v>
      </c>
      <c r="R26" s="25">
        <v>-1.1668133841518826</v>
      </c>
      <c r="S26" s="25">
        <v>87.36743315624966</v>
      </c>
      <c r="T26" s="25">
        <v>7.9160475623832962</v>
      </c>
      <c r="U26" s="25">
        <v>0.81895735155552707</v>
      </c>
      <c r="V26" s="25">
        <v>6.4829053464770414</v>
      </c>
    </row>
    <row r="27" spans="1:22">
      <c r="A27" s="1">
        <v>45717</v>
      </c>
      <c r="B27" s="25">
        <v>2.5930290378729524</v>
      </c>
      <c r="C27" s="25">
        <v>-1.669350836472077</v>
      </c>
      <c r="D27" s="25">
        <v>9.5</v>
      </c>
      <c r="E27" s="25">
        <v>5.09</v>
      </c>
      <c r="F27" s="25">
        <v>9.5</v>
      </c>
      <c r="G27" s="25">
        <v>-3.5408165775648572</v>
      </c>
      <c r="H27" s="25">
        <v>-2.0532868437313665</v>
      </c>
      <c r="I27" s="25">
        <v>56.7</v>
      </c>
      <c r="J27" s="25">
        <v>-7.4399612868139355</v>
      </c>
      <c r="K27" s="25">
        <v>-5.3256070365053505</v>
      </c>
      <c r="L27" s="25">
        <v>2.1971705254217655</v>
      </c>
      <c r="M27" s="25">
        <v>4.3299999999999983</v>
      </c>
      <c r="N27" s="25">
        <v>4.6022405367623742</v>
      </c>
      <c r="O27" s="25">
        <v>9.1468958669340648</v>
      </c>
      <c r="P27" s="25">
        <v>179.58528399694657</v>
      </c>
      <c r="Q27" s="25">
        <v>18.166000389209799</v>
      </c>
      <c r="R27" s="25">
        <v>-4.1423098224284463</v>
      </c>
      <c r="S27" s="25">
        <v>87.63034354399133</v>
      </c>
      <c r="T27" s="25">
        <v>8.0842988934768574</v>
      </c>
      <c r="U27" s="25">
        <v>1.3314640238412334</v>
      </c>
      <c r="V27" s="25">
        <v>11.148543592398475</v>
      </c>
    </row>
    <row r="28" spans="1:22">
      <c r="A28" s="1">
        <v>45809</v>
      </c>
      <c r="B28" s="25">
        <v>2.1174491221797496</v>
      </c>
      <c r="C28" s="25">
        <v>-1.714570085310962</v>
      </c>
      <c r="D28" s="25">
        <v>9.5</v>
      </c>
      <c r="E28" s="25">
        <v>4.82</v>
      </c>
      <c r="F28" s="25">
        <v>9.25</v>
      </c>
      <c r="G28" s="25">
        <v>0.14106855707980806</v>
      </c>
      <c r="H28" s="25">
        <v>-1.6813043419819791</v>
      </c>
      <c r="I28" s="25">
        <v>58.1</v>
      </c>
      <c r="J28" s="25">
        <v>4.0185863220040572</v>
      </c>
      <c r="K28" s="25">
        <v>6.7030817366219191</v>
      </c>
      <c r="L28" s="25">
        <v>2.0502747576456404</v>
      </c>
      <c r="M28" s="25">
        <v>4.3299999999999983</v>
      </c>
      <c r="N28" s="25">
        <v>4.338869706254421</v>
      </c>
      <c r="O28" s="25">
        <v>8.8421739362806999</v>
      </c>
      <c r="P28" s="25">
        <v>179.08292059898699</v>
      </c>
      <c r="Q28" s="25">
        <v>16.936439604361102</v>
      </c>
      <c r="R28" s="25">
        <v>-16.210980193128901</v>
      </c>
      <c r="S28" s="25">
        <v>89.169837506064681</v>
      </c>
      <c r="T28" s="25">
        <v>9.2334718060573859</v>
      </c>
      <c r="U28" s="25">
        <v>1.2598501752941527</v>
      </c>
      <c r="V28" s="25">
        <v>11.932571273733483</v>
      </c>
    </row>
    <row r="29" spans="1:22">
      <c r="A29" s="1">
        <v>45901</v>
      </c>
      <c r="B29" s="25">
        <v>3.5978601551707357</v>
      </c>
      <c r="C29" s="25">
        <v>-0.96099447804031435</v>
      </c>
      <c r="D29" s="25">
        <v>9.5</v>
      </c>
      <c r="E29" s="25">
        <v>5.18</v>
      </c>
      <c r="F29" s="25">
        <v>9.25</v>
      </c>
      <c r="G29" s="25">
        <v>-4.637044428236285</v>
      </c>
      <c r="H29" s="25">
        <v>-0.31564476339910846</v>
      </c>
      <c r="I29" s="25">
        <v>57.5</v>
      </c>
      <c r="J29" s="25">
        <v>4.1347667960224852</v>
      </c>
      <c r="K29" s="25">
        <v>6.6678485916007331</v>
      </c>
      <c r="L29" s="25">
        <v>1.0127820524196647</v>
      </c>
      <c r="M29" s="25">
        <v>4.2956521739130409</v>
      </c>
      <c r="N29" s="25">
        <v>4.0901198032264237</v>
      </c>
      <c r="O29" s="25">
        <v>8.4058023726682247</v>
      </c>
      <c r="P29" s="25">
        <v>186.14828353741609</v>
      </c>
      <c r="Q29" s="25">
        <v>17.839528451213202</v>
      </c>
      <c r="R29" s="25">
        <v>2.1905447363566601E-3</v>
      </c>
      <c r="S29" s="25">
        <v>88.886244079792263</v>
      </c>
      <c r="T29" s="25">
        <v>8.9978582063051373</v>
      </c>
      <c r="U29" s="25">
        <v>1.3464128392231878</v>
      </c>
      <c r="V29" s="25">
        <v>12.273850883771932</v>
      </c>
    </row>
    <row r="34" spans="1:24" ht="15" thickBot="1"/>
    <row r="35" spans="1:24">
      <c r="A35" s="93"/>
      <c r="B35" s="93" t="s">
        <v>19</v>
      </c>
      <c r="C35" s="93" t="s">
        <v>108</v>
      </c>
      <c r="D35" s="93" t="s">
        <v>109</v>
      </c>
      <c r="E35" s="93" t="s">
        <v>104</v>
      </c>
      <c r="F35" s="93" t="s">
        <v>114</v>
      </c>
      <c r="G35" s="93" t="s">
        <v>119</v>
      </c>
      <c r="H35" s="93" t="s">
        <v>36</v>
      </c>
      <c r="I35" s="93" t="s">
        <v>120</v>
      </c>
      <c r="J35" s="93" t="s">
        <v>121</v>
      </c>
      <c r="K35" s="93" t="s">
        <v>61</v>
      </c>
      <c r="L35" s="93" t="s">
        <v>147</v>
      </c>
      <c r="M35" s="93" t="s">
        <v>122</v>
      </c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24">
      <c r="A36" s="96" t="s">
        <v>156</v>
      </c>
      <c r="B36" s="33">
        <v>-0.21463501151660438</v>
      </c>
      <c r="C36" s="33">
        <v>0.13420036983113298</v>
      </c>
      <c r="D36" s="33">
        <v>0.19113933436585009</v>
      </c>
      <c r="E36" s="33">
        <v>-0.28399257642635617</v>
      </c>
      <c r="F36" s="33">
        <v>0.16847412012395457</v>
      </c>
      <c r="G36" s="33">
        <v>-0.50590300229402219</v>
      </c>
      <c r="H36" s="33">
        <v>6.0170469074067832E-2</v>
      </c>
      <c r="I36" s="33">
        <v>-0.10016424632636033</v>
      </c>
      <c r="J36" s="33">
        <v>9.5937103392286643E-2</v>
      </c>
      <c r="K36" s="33">
        <v>0.17246788058251045</v>
      </c>
      <c r="L36" s="33">
        <v>0.27326408369663319</v>
      </c>
      <c r="M36" s="33">
        <v>0.40226643112161659</v>
      </c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</row>
    <row r="37" spans="1:24">
      <c r="A37" s="96" t="s">
        <v>62</v>
      </c>
      <c r="B37" s="33">
        <v>-1.4608771313755525E-2</v>
      </c>
      <c r="C37" s="33">
        <v>0.16200605154947528</v>
      </c>
      <c r="D37" s="33">
        <v>-0.41287865279416813</v>
      </c>
      <c r="E37" s="35">
        <v>-0.63440952030091224</v>
      </c>
      <c r="F37" s="33">
        <v>-0.45240607147063489</v>
      </c>
      <c r="G37" s="33">
        <v>-0.23172239863646601</v>
      </c>
      <c r="H37" s="33">
        <v>-4.4323614670589311E-2</v>
      </c>
      <c r="I37" s="33">
        <v>6.3409117925991965E-2</v>
      </c>
      <c r="J37" s="33">
        <v>0.22239940284489876</v>
      </c>
      <c r="K37" s="33">
        <v>0.32484517357901871</v>
      </c>
      <c r="L37" s="33">
        <v>0.20171367824088113</v>
      </c>
      <c r="M37" s="33">
        <v>-0.27275674293663527</v>
      </c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</row>
    <row r="38" spans="1:24">
      <c r="A38" s="96" t="s">
        <v>64</v>
      </c>
      <c r="B38" s="33">
        <v>-0.14816779659987575</v>
      </c>
      <c r="C38" s="33">
        <v>0.34036871353131054</v>
      </c>
      <c r="D38" s="33">
        <v>-0.43238108467383968</v>
      </c>
      <c r="E38" s="33">
        <v>-0.49165551109591193</v>
      </c>
      <c r="F38" s="33">
        <v>-0.4802633119419894</v>
      </c>
      <c r="G38" s="33">
        <v>-9.929558936708513E-2</v>
      </c>
      <c r="H38" s="33">
        <v>0.16206928867444764</v>
      </c>
      <c r="I38" s="33">
        <v>-0.52179095393020836</v>
      </c>
      <c r="J38" s="33">
        <v>-0.13404198745369189</v>
      </c>
      <c r="K38" s="33">
        <v>-0.14099210199222786</v>
      </c>
      <c r="L38" s="33">
        <v>0.42089185503313786</v>
      </c>
      <c r="M38" s="33">
        <v>-0.30558356628418232</v>
      </c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</row>
    <row r="39" spans="1:24">
      <c r="A39" s="96" t="s">
        <v>167</v>
      </c>
      <c r="B39" s="35">
        <v>0.60249175570928803</v>
      </c>
      <c r="C39" s="35">
        <v>-0.56891847773842785</v>
      </c>
      <c r="D39" s="33">
        <v>-0.18503559491781907</v>
      </c>
      <c r="E39" s="33">
        <v>7.4765372246390085E-2</v>
      </c>
      <c r="F39" s="33">
        <v>-0.10095050572967594</v>
      </c>
      <c r="G39" s="33">
        <v>5.8895284215552462E-3</v>
      </c>
      <c r="H39" s="33">
        <v>-0.25746451741927939</v>
      </c>
      <c r="I39" s="33">
        <v>0.37754747605373984</v>
      </c>
      <c r="J39" s="33">
        <v>0.43905516404884581</v>
      </c>
      <c r="K39" s="33">
        <v>0.46129716397248893</v>
      </c>
      <c r="L39" s="33">
        <v>-0.37161319750651756</v>
      </c>
      <c r="M39" s="33">
        <v>-0.18825627164038838</v>
      </c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</row>
    <row r="40" spans="1:24">
      <c r="A40" s="96" t="s">
        <v>83</v>
      </c>
      <c r="B40" s="33">
        <v>0.34220482083936321</v>
      </c>
      <c r="C40" s="33">
        <v>-0.30755468021102206</v>
      </c>
      <c r="D40" s="33">
        <v>8.0505557831620542E-2</v>
      </c>
      <c r="E40" s="33">
        <v>0.11475038731081197</v>
      </c>
      <c r="F40" s="33">
        <v>7.5026688436692995E-2</v>
      </c>
      <c r="G40" s="33">
        <v>-0.25287073692399176</v>
      </c>
      <c r="H40" s="35">
        <v>0.52840122438779724</v>
      </c>
      <c r="I40" s="33">
        <v>-0.46047886568514101</v>
      </c>
      <c r="J40" s="33">
        <v>7.7430377927030017E-2</v>
      </c>
      <c r="K40" s="33">
        <v>3.149994919425915E-2</v>
      </c>
      <c r="L40" s="33">
        <v>-0.18833446890477648</v>
      </c>
      <c r="M40" s="33">
        <v>0.12844321424226657</v>
      </c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</row>
    <row r="41" spans="1:24">
      <c r="A41" s="96" t="s">
        <v>95</v>
      </c>
      <c r="B41" s="33">
        <v>-0.11127317481181026</v>
      </c>
      <c r="C41" s="33">
        <v>-0.16207645981294799</v>
      </c>
      <c r="D41" s="35">
        <v>0.70686498463994496</v>
      </c>
      <c r="E41" s="33">
        <v>0.50034738391274958</v>
      </c>
      <c r="F41" s="35">
        <v>0.71732826398848148</v>
      </c>
      <c r="G41" s="33">
        <v>-0.25852276924004597</v>
      </c>
      <c r="H41" s="33">
        <v>1.8414691434854517E-2</v>
      </c>
      <c r="I41" s="33">
        <v>0.24803923981531192</v>
      </c>
      <c r="J41" s="33">
        <v>-9.835692991613261E-2</v>
      </c>
      <c r="K41" s="33">
        <v>-0.13210096807841284</v>
      </c>
      <c r="L41" s="33">
        <v>-4.8814142645597726E-2</v>
      </c>
      <c r="M41" s="35">
        <v>0.64146458747329371</v>
      </c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</row>
    <row r="42" spans="1:24">
      <c r="A42" s="96" t="s">
        <v>168</v>
      </c>
      <c r="B42" s="33">
        <v>-0.10015003240916401</v>
      </c>
      <c r="C42" s="33">
        <v>-0.17126586808062011</v>
      </c>
      <c r="D42" s="35">
        <v>0.67687750037972017</v>
      </c>
      <c r="E42" s="33">
        <v>0.46581863031558401</v>
      </c>
      <c r="F42" s="35">
        <v>0.69793570544236094</v>
      </c>
      <c r="G42" s="33">
        <v>-0.27203770308283293</v>
      </c>
      <c r="H42" s="33">
        <v>3.143177471528507E-2</v>
      </c>
      <c r="I42" s="33">
        <v>0.23713252972944637</v>
      </c>
      <c r="J42" s="33">
        <v>-8.4552216658624071E-2</v>
      </c>
      <c r="K42" s="33">
        <v>-0.10868423071655064</v>
      </c>
      <c r="L42" s="33">
        <v>-4.2902986296556596E-2</v>
      </c>
      <c r="M42" s="35">
        <v>0.63837438166888427</v>
      </c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</row>
    <row r="43" spans="1:24">
      <c r="A43" s="96" t="s">
        <v>81</v>
      </c>
      <c r="B43" s="35">
        <v>0.58625925088982433</v>
      </c>
      <c r="C43" s="35">
        <v>-0.3972906669633301</v>
      </c>
      <c r="D43" s="33">
        <v>-0.38306314643223638</v>
      </c>
      <c r="E43" s="33">
        <v>9.4646260287765085E-2</v>
      </c>
      <c r="F43" s="35">
        <v>-0.38952414025039933</v>
      </c>
      <c r="G43" s="33">
        <v>0.28284545529472416</v>
      </c>
      <c r="H43" s="33">
        <v>0.30197253582148459</v>
      </c>
      <c r="I43" s="33">
        <v>-0.484893784371347</v>
      </c>
      <c r="J43" s="33">
        <v>0.10624737245018064</v>
      </c>
      <c r="K43" s="33">
        <v>2.0610856767638457E-3</v>
      </c>
      <c r="L43" s="35">
        <v>-0.3076280089239754</v>
      </c>
      <c r="M43" s="33">
        <v>-0.50115648452993655</v>
      </c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</row>
    <row r="44" spans="1:24">
      <c r="A44" s="96" t="s">
        <v>82</v>
      </c>
      <c r="B44" s="35">
        <v>0.57003839727591354</v>
      </c>
      <c r="C44" s="35">
        <v>-0.43368091660258856</v>
      </c>
      <c r="D44" s="33">
        <v>-0.23923473978099849</v>
      </c>
      <c r="E44" s="33">
        <v>0.20016665287914281</v>
      </c>
      <c r="F44" s="35">
        <v>-0.26452765195749578</v>
      </c>
      <c r="G44" s="33">
        <v>0.22076437840711108</v>
      </c>
      <c r="H44" s="33">
        <v>0.31881529679047588</v>
      </c>
      <c r="I44" s="33">
        <v>-0.44143707034458141</v>
      </c>
      <c r="J44" s="33">
        <v>9.223413990255927E-2</v>
      </c>
      <c r="K44" s="33">
        <v>-2.7619225095838282E-2</v>
      </c>
      <c r="L44" s="35">
        <v>-0.33033960629651177</v>
      </c>
      <c r="M44" s="33">
        <v>-0.40232250139507614</v>
      </c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</row>
    <row r="45" spans="1:24"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</row>
    <row r="46" spans="1:24"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</row>
  </sheetData>
  <mergeCells count="2">
    <mergeCell ref="B1:M1"/>
    <mergeCell ref="N1:V1"/>
  </mergeCells>
  <conditionalFormatting sqref="B36:M4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BASE-IM</vt:lpstr>
      <vt:lpstr>BASE-IF</vt:lpstr>
      <vt:lpstr>Analisis de Correlaciones  - IM</vt:lpstr>
      <vt:lpstr>Analisis de Correlaciones - IF</vt:lpstr>
      <vt:lpstr>Estudio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MOLANO</dc:creator>
  <cp:lastModifiedBy>JULIAN MOLANO</cp:lastModifiedBy>
  <dcterms:created xsi:type="dcterms:W3CDTF">2026-02-04T03:09:40Z</dcterms:created>
  <dcterms:modified xsi:type="dcterms:W3CDTF">2026-03-10T16:47:22Z</dcterms:modified>
</cp:coreProperties>
</file>